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DieseArbeitsmappe" defaultThemeVersion="124226"/>
  <mc:AlternateContent xmlns:mc="http://schemas.openxmlformats.org/markup-compatibility/2006">
    <mc:Choice Requires="x15">
      <x15ac:absPath xmlns:x15ac="http://schemas.microsoft.com/office/spreadsheetml/2010/11/ac" url="M:\UZ\01 UZ Mitarbeiter\Gröls\BE\UZ-21\"/>
    </mc:Choice>
  </mc:AlternateContent>
  <xr:revisionPtr revIDLastSave="0" documentId="13_ncr:1_{6C71BB29-E315-434E-9215-1D1DB6BF023D}" xr6:coauthVersionLast="47" xr6:coauthVersionMax="47" xr10:uidLastSave="{00000000-0000-0000-0000-000000000000}"/>
  <bookViews>
    <workbookView xWindow="1608" yWindow="288" windowWidth="21192" windowHeight="11556" tabRatio="789" xr2:uid="{00000000-000D-0000-FFFF-FFFF00000000}"/>
  </bookViews>
  <sheets>
    <sheet name="Information" sheetId="18" r:id="rId1"/>
    <sheet name="Beschreibung" sheetId="50" r:id="rId2"/>
    <sheet name="Text" sheetId="23" r:id="rId3"/>
    <sheet name="Change Log" sheetId="32" r:id="rId4"/>
  </sheets>
  <definedNames>
    <definedName name="_ftn1" localSheetId="2">Text!#REF!</definedName>
    <definedName name="_ftn2" localSheetId="2">Text!#REF!</definedName>
    <definedName name="_ftnref1" localSheetId="2">Text!#REF!</definedName>
    <definedName name="_Ref530149101" localSheetId="2">Text!$A$50</definedName>
    <definedName name="_Ref530149336" localSheetId="2">Text!$A$24</definedName>
    <definedName name="_Toc504032828" localSheetId="2">Text!#REF!</definedName>
    <definedName name="Abbautests">#REF!</definedName>
    <definedName name="Abschnitt">#REF!</definedName>
    <definedName name="Algentests">#REF!</definedName>
    <definedName name="Algentests2">#REF!</definedName>
    <definedName name="Ausschlussliste">#REF!</definedName>
    <definedName name="Basis">#REF!</definedName>
    <definedName name="BCF">#REF!</definedName>
    <definedName name="Bewertung">#REF!</definedName>
    <definedName name="Bewertungk">#REF!</definedName>
    <definedName name="Bewertungsbasis">#REF!</definedName>
    <definedName name="Bewertungsbasisk">#REF!</definedName>
    <definedName name="Daphnientests">#REF!</definedName>
    <definedName name="Daphnientests2">#REF!</definedName>
    <definedName name="_xlnm.Print_Area" localSheetId="0">Information!$A$1:$H$117</definedName>
    <definedName name="Erklärung">#REF!</definedName>
    <definedName name="Fischtests">#REF!</definedName>
    <definedName name="Ja_Nein">#REF!</definedName>
    <definedName name="Kalkulation">#REF!</definedName>
    <definedName name="Kategorien" localSheetId="1">#REF!</definedName>
    <definedName name="Kategorien">#REF!</definedName>
    <definedName name="LogKow">#REF!</definedName>
    <definedName name="MAK">#REF!</definedName>
    <definedName name="Metalle">#REF!</definedName>
    <definedName name="Nachweisführung">#REF!</definedName>
    <definedName name="Oberfläche">#REF!</definedName>
    <definedName name="Palmöl">#REF!</definedName>
    <definedName name="PCRMaterial">Beschreibung!$C$6:$C$40</definedName>
    <definedName name="Stoffgruppen">#REF!</definedName>
    <definedName name="System">#REF!</definedName>
    <definedName name="Wasserlöslichkeit">#REF!</definedName>
    <definedName name="WGK">#REF!</definedName>
    <definedName name="X">#REF!</definedName>
    <definedName name="Zertifizier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4" i="18" l="1"/>
  <c r="D48" i="18"/>
  <c r="D51" i="18"/>
  <c r="D45" i="18"/>
  <c r="F4" i="18"/>
  <c r="D56" i="18"/>
  <c r="D41" i="18"/>
  <c r="D83" i="18"/>
  <c r="I5" i="50"/>
  <c r="H5" i="50"/>
  <c r="D99" i="18"/>
  <c r="D101" i="18"/>
  <c r="D12" i="18" l="1"/>
  <c r="D61" i="18"/>
  <c r="D58" i="18" l="1"/>
  <c r="D67" i="18"/>
  <c r="D5" i="50"/>
  <c r="C5" i="50"/>
  <c r="D18" i="18"/>
  <c r="D92" i="18"/>
  <c r="D85" i="18"/>
  <c r="D82" i="18"/>
  <c r="G5" i="50"/>
  <c r="F5" i="50"/>
  <c r="D81" i="18"/>
  <c r="D75" i="18"/>
  <c r="J5" i="50"/>
  <c r="D88" i="18"/>
  <c r="D104" i="18" l="1"/>
  <c r="B2" i="50" l="1"/>
  <c r="E5" i="50" l="1"/>
  <c r="D17" i="18" l="1"/>
  <c r="D87" i="18" l="1"/>
  <c r="D79" i="18" l="1"/>
  <c r="B5" i="50" l="1"/>
  <c r="D64" i="18" l="1"/>
  <c r="D90" i="18"/>
  <c r="D77" i="18"/>
  <c r="D73" i="18"/>
  <c r="D71" i="18"/>
  <c r="D69" i="18"/>
  <c r="D66" i="18"/>
  <c r="D53" i="18" l="1"/>
  <c r="D52" i="18"/>
  <c r="D50" i="18"/>
  <c r="D46" i="18"/>
  <c r="D43" i="18"/>
  <c r="D14" i="18" l="1"/>
  <c r="E9" i="18" l="1"/>
  <c r="D32" i="18" l="1"/>
  <c r="I51" i="18" l="1"/>
  <c r="I48" i="18"/>
  <c r="I46" i="18"/>
  <c r="I42" i="18"/>
  <c r="I41" i="18"/>
  <c r="I53" i="18" l="1" a="1"/>
  <c r="I53" i="18" s="1"/>
  <c r="D30" i="18" l="1"/>
  <c r="D28" i="18"/>
  <c r="D27" i="18"/>
  <c r="D26" i="18"/>
  <c r="D25" i="18"/>
  <c r="D23" i="18"/>
  <c r="D9" i="18"/>
  <c r="D7" i="18" l="1"/>
</calcChain>
</file>

<file path=xl/sharedStrings.xml><?xml version="1.0" encoding="utf-8"?>
<sst xmlns="http://schemas.openxmlformats.org/spreadsheetml/2006/main" count="140" uniqueCount="136">
  <si>
    <t>Nr.</t>
  </si>
  <si>
    <t>Deutsch</t>
  </si>
  <si>
    <t>Englisch</t>
  </si>
  <si>
    <t>Sprache/Language:</t>
  </si>
  <si>
    <t>No.</t>
  </si>
  <si>
    <t>Name des Unternehmens:</t>
  </si>
  <si>
    <t>Company name:</t>
  </si>
  <si>
    <t>Vollständige Anschrift:</t>
  </si>
  <si>
    <t>Full address:</t>
  </si>
  <si>
    <t>Kontaktperson</t>
  </si>
  <si>
    <t>Contact person</t>
  </si>
  <si>
    <t>Name:</t>
  </si>
  <si>
    <t>Funktion:</t>
  </si>
  <si>
    <t>Function:</t>
  </si>
  <si>
    <t>Telefonnummer:</t>
  </si>
  <si>
    <t>Phone number:</t>
  </si>
  <si>
    <t>E-Mail-Adresse:</t>
  </si>
  <si>
    <t>E-mail address:</t>
  </si>
  <si>
    <t>Angaben zum Produkt</t>
  </si>
  <si>
    <t>Product details</t>
  </si>
  <si>
    <t>Handelsname der Produkts:</t>
  </si>
  <si>
    <t>Trade name of the product:</t>
  </si>
  <si>
    <t>Angaben zum Unternehmen</t>
  </si>
  <si>
    <t>Company Information</t>
  </si>
  <si>
    <t>Kategorie:</t>
  </si>
  <si>
    <t>Category:</t>
  </si>
  <si>
    <t>Antragsformular (Anlage 1)</t>
  </si>
  <si>
    <t>Application form (Annex 1)</t>
  </si>
  <si>
    <t>Change Log</t>
  </si>
  <si>
    <t>English</t>
  </si>
  <si>
    <t>Erstveröffentlichung</t>
  </si>
  <si>
    <t>First published</t>
  </si>
  <si>
    <t>Letzte Aktualisierung</t>
  </si>
  <si>
    <t>I hereby declare compliance with the requirements.</t>
  </si>
  <si>
    <t>3.5</t>
  </si>
  <si>
    <t>Document created on:</t>
  </si>
  <si>
    <t>Comments</t>
  </si>
  <si>
    <t>DE-UZ 21 - Ausgabe Januar 2026</t>
  </si>
  <si>
    <t>DE-UZ 21 - Edition January 2026</t>
  </si>
  <si>
    <t>Lärmarme Altglas-Container</t>
  </si>
  <si>
    <t>Beschreibung Altglas-Container</t>
  </si>
  <si>
    <t>Description Waste-Glass Container</t>
  </si>
  <si>
    <t>Art des Containers</t>
  </si>
  <si>
    <t>Typ of container</t>
  </si>
  <si>
    <t>Art der Variante</t>
  </si>
  <si>
    <t>Art des Containers (Oberflur/Unterflur/Halbunterflur)</t>
  </si>
  <si>
    <t>Lärmminderungsausstattung</t>
  </si>
  <si>
    <t>Konstruktion des Containers und der Einwurfsöffnung</t>
  </si>
  <si>
    <t>3.3.1</t>
  </si>
  <si>
    <t>Lärmmindernde Elemente</t>
  </si>
  <si>
    <t xml:space="preserve">Die Altglas-Containern ist mit konstruktiven Elementen ausgestattet, die Geräusche beim Einwerfen von Glasflaschen minimieren. </t>
  </si>
  <si>
    <t>Die Konstruktion der Einwurföffnungen und weiterer lärmmindernder Elemente von Altglas-Containern ist so ausgeführt, 
dass eine möglichst dauerhafte Widerstandsfähigkeit gegenüber mechanischen Einwirkungen gegeben ist, 
um das Risiko von Beschädigungen während des Betriebs zu minimieren.</t>
  </si>
  <si>
    <t>Bei Beschädigung besteht die Möglichkeit einer einfachen Austauchbarkeit von defekten Komponenten an der Einwurföffnung direkt am Aufstellort.</t>
  </si>
  <si>
    <t>Die Außenseite des Altglas-Containers, die mit dem Boden in Berührung kommt, sofern aus Metall, ist mit schalldämmenden Auflagen ausgestattet z.B. aus Kunststoff, Gummi oder Holz) oder einer anderen technische Lösung, die in der Lage ist, die Geräuschentwicklung beim Zurückstellen des leeren Altglas-Containers nach der Entleerung zu reduzieren.</t>
  </si>
  <si>
    <t>3.3.2</t>
  </si>
  <si>
    <t>Reparierbarkeit und Ersatzteilverfügbarkeit</t>
  </si>
  <si>
    <t>Die Ersatzteilliste und das Bestellverfahren auf der Website des Herstellers sind öffentlich zugänglich. Die Ersatzteile werden für eine Zeitraum für mindestens 5 Jahre nach dem letztmaligen Inverkehrbringen des entsprechenden Modells bereitgestellt.</t>
  </si>
  <si>
    <t>Dem späteren Eigentümer werden zum Zweck der frühzeitigen Erkennung möglicher Defekte und Funktionsstörungen Wartungsempfehlungen zum Ablauf der (visuellen) Inspektionen, einschließlich deren Häufigkeit, bereitgestellt.</t>
  </si>
  <si>
    <t>Barrierefreie Ausführung</t>
  </si>
  <si>
    <t xml:space="preserve">3.3.3 </t>
  </si>
  <si>
    <t>Hersteller von Oberflur-Altglas-Containern bieten mindestens eine Variante mit barrierefreiem Design in Bezug auf die Einwurfhöhe (Unterkante der Einwurföffnung zwischen 85 und 105 cm) in ihrem Produktportfolio an, damit diese für Personen mit eingeschränkter Mobilität leicht zugänglich sind. Der Einwurfvorgang ist mit einer Hand möglich und die Einwurföffnung an einer Außenwand zugänglich.</t>
  </si>
  <si>
    <t>3.4.1</t>
  </si>
  <si>
    <t>Besonders besorgniserregende Stoffe (SVHC)</t>
  </si>
  <si>
    <t xml:space="preserve">Die eingesetzten Primärkunststoffe der Gehäuse sowie Beschichtungen und Klebstoffe enthalten keine Stoffe in einer Konzentration &gt; 0,1 Gew.-%  (im Teilerzeugnis bzw. Gemisch), die unter der europäischen Chemikalienverordnung REACH (EG/1907/2006) als besonders besorgniserregend identifiziert und in die gemäß REACH Artikel 59 Absatz 1 erstellte Liste (sogenannte „Kandidatenliste“ ) für besonders besorgniserregende Stoffe aufgenommen wurden (Substances of very high concern -SVHC).
</t>
  </si>
  <si>
    <t>Für die weiteren eingesetzten Materialien ist angegeben, ob die jeweiligen Teilerzeugnisse SVHC der Kandidatenliste in Konzentrationen von mehr als 0,1 Gew.-% enthalten oder nicht.
Die Kenntnis und Informationsweitergabe in der Lieferkette von SVHC in Konzentrationen &gt; 0,1 Gew.-% in (Teil-)Erzeugnisse ist eine gesetzliche Pflicht unter der Chemikalienverordnung REACH, Art. 33. Die regelmäßigen Aktualisierungen der Kandidatenliste sind zu beachten.</t>
  </si>
  <si>
    <t xml:space="preserve">Für Beschichtungsstoffe (wie Lacke und Grundierungen) sowie für Klebstoffe werden die Sicherheitsdatenblätter eingereicht. </t>
  </si>
  <si>
    <t>3.4.2</t>
  </si>
  <si>
    <t>Für die Grundierung und Lackierung der Container werden - von Verunreinigungen abgesehen - Beschichtungsstoffe eingesetzt, die keine Lackrohstoffe (Füllstoffe, Pigmente, Trocknungsmittel) mit Blei-, Chrom VI- und Cadmiumverbindungen enthalten.</t>
  </si>
  <si>
    <t>Beschichtungen (Lacke und Grundierungen)</t>
  </si>
  <si>
    <t>3.4.3</t>
  </si>
  <si>
    <t>Kunststoffschäume aus Polyurethan</t>
  </si>
  <si>
    <t>Es werden keine halogenierten organischen Verbindungen als physikalisches Treibmittel oder Hilfstreibmittel zur Herstellung von Polyurethanschaum eingesetzt.</t>
  </si>
  <si>
    <t>Rücknahme und Recycling</t>
  </si>
  <si>
    <t>Der Antragsteller bietet die Möglichkeit an, den Altglas-Container mit dem Umweltzeichen am Ende der Lebensdauer zurückzunehmen und stellt Informationen dazu auf seiner Webseite bereit. Eine Information über den Anteil zurückgenommener Container in Bezug auf ausgelieferte Container des letzten Kalenderjahres wird bereitgestellt.</t>
  </si>
  <si>
    <t xml:space="preserve">Der Behälter ist so konstruiert, dass er am Ende des Lebenszyklus einfach zerlegt werden kann.  </t>
  </si>
  <si>
    <t xml:space="preserve">Materialien einschl. Dämmmaterialien 
</t>
  </si>
  <si>
    <t>Recyclinganteil (inkl. Quellen der Rezyklate)</t>
  </si>
  <si>
    <t>Liegt ein Recyclingkonzept vor, mit dessen Hilfe in der Zukunft der Anteil der im Kreislauf geführten Materialen gesteigert werden soll, ist dies ebenfalls einzureichen und – sofern das Konzept veröffentlicht ist die Quelle der Veröffentlichung zu benennen.</t>
  </si>
  <si>
    <t>Informationen auf dem Altglas-Container</t>
  </si>
  <si>
    <t>3.6.1</t>
  </si>
  <si>
    <t>Das Umweltzeichen Blauer Engel darf nur in Verbindung mit der oben genannten Kennzeichnung angebracht werden. Dabei darf das Umweltzeichen nicht größer als das Typenschild, maximal 10 cm x 10 cm, sein.</t>
  </si>
  <si>
    <t xml:space="preserve">Folgende Informationen werden auf dem Altglas-Container angegeben:
Typenschild und Kennzeichnung des garantierten A-bewerteten Schalleistungspegels sowie weitere Angaben der CE-Kennzeichnung (entsprechend Artikel 11 der Richtlinie 2000/14/EG über umweltbelastende Geräuschemissionen von zur Verwendung im Freien vorgesehenen Geräten und Maschinen).
</t>
  </si>
  <si>
    <t>Informationen in den Produktunterlagen</t>
  </si>
  <si>
    <t>3.6.2</t>
  </si>
  <si>
    <t>Die Produktunterlagen der Altglas-Containern müssen neben den technischen Beschreibungen auch Informationen für die Beschaffungsstellen bzw. beauftragten Entsorger als Nutzer der Altglas-Container enthalten. Diese Informationen sind über eine Kontaktadresse (am Container angebracht) auf Anfrage vom Hersteller zur Verfügung zu stellen. Die genau geforderten Angaben sind Puntk 3.6.2 der Kriterien UZ21 Ausgabe 2026 zu entnehmen.</t>
  </si>
  <si>
    <t xml:space="preserve"> ALWAYS SUBMIT ANNEX 1.</t>
  </si>
  <si>
    <t>Bemerkungen</t>
  </si>
  <si>
    <t>Beschreibung Aufbau Altglas-Container</t>
  </si>
  <si>
    <t xml:space="preserve">The waste glass containers is equipped with design elements that minimise noise when depositing the glass bottles. </t>
  </si>
  <si>
    <t>Low-noise Waste Glass Containers</t>
  </si>
  <si>
    <t>Noise reducing elements</t>
  </si>
  <si>
    <t>Take back and recycling</t>
  </si>
  <si>
    <t>Internetseite zur Bestellung von Ersatzteilen:</t>
  </si>
  <si>
    <t>Website for ordering spare parts</t>
  </si>
  <si>
    <t>Polyurethane plastic foam</t>
  </si>
  <si>
    <t>Coatings (paints and primers)</t>
  </si>
  <si>
    <t>Information  on the waste glass containers</t>
  </si>
  <si>
    <t>Typ of variants</t>
  </si>
  <si>
    <t>Materials including the sound damping materials</t>
  </si>
  <si>
    <t xml:space="preserve">Noise reduction equipment </t>
  </si>
  <si>
    <t>Design of the container and the deposit opening</t>
  </si>
  <si>
    <t>Recycling rate (inc. sources of recycled material)</t>
  </si>
  <si>
    <t>Substances of very high concern (SVHC)</t>
  </si>
  <si>
    <t>Information in the product documentation</t>
  </si>
  <si>
    <t>The product documentation for the waste glass container must contain information for pro-curement departments or commissioned disposal companies as users of the waste glass container. This information must also be available from the manufacturer on request via a contact address (attached to the container). The exact information required can be found in section 3.6.2 of the criteria UZ21, edition 2026.</t>
  </si>
  <si>
    <t xml:space="preserve">All changes to the material composition must be reported to the label-awarding body immediately and the corresponding documents must be submitted.
</t>
  </si>
  <si>
    <t xml:space="preserve">The design of the deposit openings and other noise-reducing elements of the waste glass containers ensures the longest possible resistance to mechanical influences in order to minimise the risk of damage during operation. </t>
  </si>
  <si>
    <t xml:space="preserve">In the event of damage, it is be possible to easily replace any faulty components on the deposit opening at the installation site. </t>
  </si>
  <si>
    <t>The design of the containers for the collection of waste glass allows for the replacement of the noise-reducing elements and housing elements of the design in order to restore the original technical properties.</t>
  </si>
  <si>
    <t>A spare parts list and a description of how to order these parts is made publicly accessible on the manufacturer’s website. The spare parts are available for a period of at least 5 years after the last unit of the respective model was placed on the market.</t>
  </si>
  <si>
    <t xml:space="preserve">The  future owners of the containers is provided with recommended maintenance instructions (including recommended maintenance intervals) for carrying out (visual) inspections so that they can identify potential defects and malfunctions at an early stage.
</t>
  </si>
  <si>
    <t xml:space="preserve">The applicant offers a take back service for the waste glass containers certified with the ecolabel at the end of their service life and provides corresponding information on its website. The applicant submits information on the proportion of containers taken back in comparison to the number of containers supplied in the last calendar year. </t>
  </si>
  <si>
    <t>The containers must be designed in such a way that they are easy to dismantle at the end of their life cycle.</t>
  </si>
  <si>
    <t>The  bottom of the waste glass container that comes into contact with the floor, if it is made of metal, is equiped with noise dampening attachments (e.g. made of plas-tic, rubber or wood) or another technical solution that is capable of reducing noise when returning the waste glass container to its installation site after emptying.</t>
  </si>
  <si>
    <t>The following information must be provided on the waste glass containers:
A type plate and markings that include the guaranteed A-weighted sound power level and other information for the CE marking (according to Article 11 of Directive 2000/14/EC relat-ing to the noise emission in the environment by equipment for use outdoors).</t>
  </si>
  <si>
    <t>The Blue Angel ecolabel may only be depicted on the container in combination with the above-mentioned markings. The ecolabel must not be larger than the type plate (maximum of 10 cm x 10 cm).</t>
  </si>
  <si>
    <t>Manufacturers of aboveground waste glass containers offer at least one variant in its product portfolio with a barrier-free design with respect to the deposit height (lower edge of the deposit opening between 85cm and 105cm) so that the container is easily accessible for people with restricted mobility. It is possible to deposit the bottles using one hand and the deposit opening must be accessible on an external wall of the container.</t>
  </si>
  <si>
    <t>Der Altglas-Container ist in verschiedenen Modellen verfügbar, die sich im Grad ihrer Barrierefreiheit unterscheiden. Wenn ja, bitte Erklärung über bestehenden Konstruktionsunterschiede zwischen den Varianten sowie Nachweise zur Einhaltung der Anforderungen beifügen.</t>
  </si>
  <si>
    <t>The waste glass container is available in various models, which differ in terms of their accessibility. If so, please include an explanation of the existing design differences between the variants and evidence of compliance with the requirements.</t>
  </si>
  <si>
    <t>The primary plastics used in the housing and any coating and adhesives do not contain any substances with a concentration &gt; 0.1% by mass (in semi-finished products or mix-tures) which are identified as particularly alarming under the European Chemicals Regula-tion REACH (1907/2006/EC) and which have been incorporated into the list drawn up in accordance with Article 59, Paragraph 1 of the REACH Regulation (so-called “SVHC list of candidates” ) for substances of very high concern (SVHC).</t>
  </si>
  <si>
    <t>In the case of other materials added to the container,it is stated whether the relevant semi-finished product contains SVHC (substances of very high concern) in concen-trations of more than 0.1% by mass.
According to Article 33 of the Chemicals Regulation REACH, suppliers are legally required to provide information within the supply chain about any SVHC in concentrations &gt; 0.1 by mass in (semi-finished) products. The regular updates to the list of candidates must be taken into account.</t>
  </si>
  <si>
    <t>For any coating substances (such as paints and primers) as well as adhesives the safety data sheets are submitted.</t>
  </si>
  <si>
    <t>For the priming and painting of the containers, the coating substances must not use any paint raw materials (fillers, pigments, drying agents) which contain any lead, chromium VI and cadmium compounds – except for impurities.</t>
  </si>
  <si>
    <t>No halogenated organic compounds as physical blowing agents or auxiliary blowing agents are used in the production of polyurethane foam.</t>
  </si>
  <si>
    <t>If a recycling concept designed to increase the proportion of materials fed back into circulation in the future is present, this should also be submitted and – if the concept has been published – the place where it is published should be stated.</t>
  </si>
  <si>
    <t>Alle Änderungen der Materialzusammensetzung müssen unverzüglich der Stelle, die das Zeichen vergibt, gemeldet und die entsprechenden Unterlagen vorgelegt werden.</t>
  </si>
  <si>
    <t>Dokument erstellt am:</t>
  </si>
  <si>
    <t>Hiermit erkläre ich die Einhaltung der Anforderungen.</t>
  </si>
  <si>
    <t>SVHC-Stoffe</t>
  </si>
  <si>
    <t>SVHC Substances</t>
  </si>
  <si>
    <t>Beschichtungen (Lacke, Grundierungen, Klebstoffe)</t>
  </si>
  <si>
    <t>Coatings, e.g. paint, primer and adhesive</t>
  </si>
  <si>
    <t xml:space="preserve">Ease of repair and availability of spare parts	</t>
  </si>
  <si>
    <t>Barrier-free designs</t>
  </si>
  <si>
    <t>X</t>
  </si>
  <si>
    <t>Die Konstruktion des Containerns hat eine Möglichkeit, verwendete lärmmindernde Elemente sowie konstruktive Gehäuseelemente auszutauschen, um die ursprünglichen technischen Eingeschaften sicherzustellen.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</si>
</sst>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sz val="8"/>
      <name val="Arial"/>
      <family val="2"/>
    </font>
    <font>
      <sz val="10"/>
      <name val="Arial"/>
      <family val="2"/>
    </font>
    <font>
      <sz val="10"/>
      <name val="Verdana"/>
      <family val="2"/>
    </font>
    <font>
      <b/>
      <sz val="10"/>
      <name val="Calibri"/>
      <family val="2"/>
      <scheme val="minor"/>
    </font>
    <font>
      <sz val="10"/>
      <name val="Calibri"/>
      <family val="2"/>
      <scheme val="minor"/>
    </font>
    <font>
      <b/>
      <sz val="12"/>
      <color theme="0"/>
      <name val="Calibri"/>
      <family val="2"/>
      <scheme val="minor"/>
    </font>
    <font>
      <sz val="12"/>
      <name val="Calibri"/>
      <family val="2"/>
      <scheme val="minor"/>
    </font>
    <font>
      <sz val="12"/>
      <color theme="1"/>
      <name val="Calibri"/>
      <family val="2"/>
      <scheme val="minor"/>
    </font>
    <font>
      <b/>
      <sz val="12"/>
      <name val="Calibri"/>
      <family val="2"/>
      <scheme val="minor"/>
    </font>
    <font>
      <b/>
      <sz val="12"/>
      <color theme="1"/>
      <name val="Calibri"/>
      <family val="2"/>
      <scheme val="minor"/>
    </font>
    <font>
      <sz val="12"/>
      <color theme="0"/>
      <name val="Calibri"/>
      <family val="2"/>
      <scheme val="minor"/>
    </font>
    <font>
      <b/>
      <u/>
      <sz val="12"/>
      <color theme="1"/>
      <name val="Calibri"/>
      <family val="2"/>
      <scheme val="minor"/>
    </font>
    <font>
      <b/>
      <u/>
      <sz val="12"/>
      <name val="Calibri"/>
      <family val="2"/>
      <scheme val="minor"/>
    </font>
    <font>
      <i/>
      <u/>
      <sz val="12"/>
      <name val="Calibri"/>
      <family val="2"/>
      <scheme val="minor"/>
    </font>
    <font>
      <sz val="10"/>
      <color rgb="FF474646"/>
      <name val="Calibri"/>
      <family val="2"/>
      <scheme val="minor"/>
    </font>
    <font>
      <u/>
      <sz val="10"/>
      <color theme="10"/>
      <name val="Arial"/>
      <family val="2"/>
    </font>
    <font>
      <i/>
      <sz val="12"/>
      <name val="Calibri"/>
      <family val="2"/>
      <scheme val="minor"/>
    </font>
    <font>
      <vertAlign val="superscript"/>
      <sz val="18"/>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A5BA5"/>
        <bgColor indexed="64"/>
      </patternFill>
    </fill>
    <fill>
      <patternFill patternType="solid">
        <fgColor theme="0" tint="-4.9989318521683403E-2"/>
        <bgColor indexed="64"/>
      </patternFill>
    </fill>
    <fill>
      <patternFill patternType="solid">
        <fgColor rgb="FFE5EFFB"/>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7"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right/>
      <top/>
      <bottom style="medium">
        <color indexed="64"/>
      </bottom>
      <diagonal/>
    </border>
    <border>
      <left style="thin">
        <color indexed="64"/>
      </left>
      <right/>
      <top/>
      <bottom/>
      <diagonal/>
    </border>
  </borders>
  <cellStyleXfs count="3">
    <xf numFmtId="0" fontId="0" fillId="0" borderId="0"/>
    <xf numFmtId="0" fontId="2" fillId="0" borderId="0"/>
    <xf numFmtId="0" fontId="16" fillId="0" borderId="0" applyNumberFormat="0" applyFill="0" applyBorder="0" applyAlignment="0" applyProtection="0"/>
  </cellStyleXfs>
  <cellXfs count="100">
    <xf numFmtId="0" fontId="0" fillId="0" borderId="0" xfId="0"/>
    <xf numFmtId="0" fontId="3" fillId="3" borderId="0" xfId="0" applyFont="1" applyFill="1" applyAlignment="1">
      <alignment horizontal="left" vertical="center"/>
    </xf>
    <xf numFmtId="0" fontId="3" fillId="3" borderId="0" xfId="0" applyFont="1" applyFill="1" applyAlignment="1">
      <alignment horizontal="center" vertical="center"/>
    </xf>
    <xf numFmtId="14" fontId="3" fillId="3" borderId="0" xfId="0" applyNumberFormat="1" applyFont="1" applyFill="1" applyAlignment="1">
      <alignment horizontal="center" vertical="center"/>
    </xf>
    <xf numFmtId="0" fontId="6" fillId="4" borderId="0" xfId="0" applyFont="1" applyFill="1" applyAlignment="1">
      <alignment vertical="center"/>
    </xf>
    <xf numFmtId="0" fontId="7" fillId="2" borderId="0" xfId="0" applyFont="1" applyFill="1" applyAlignment="1">
      <alignment vertical="center"/>
    </xf>
    <xf numFmtId="0" fontId="7" fillId="3" borderId="0" xfId="0" applyFont="1" applyFill="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3" borderId="0" xfId="0" applyFont="1" applyFill="1" applyAlignment="1">
      <alignment horizontal="right" vertical="center"/>
    </xf>
    <xf numFmtId="0" fontId="9" fillId="6" borderId="1" xfId="0" applyFont="1" applyFill="1" applyBorder="1" applyAlignment="1" applyProtection="1">
      <alignment horizontal="center" vertical="center"/>
      <protection locked="0"/>
    </xf>
    <xf numFmtId="0" fontId="10" fillId="3" borderId="0" xfId="0" applyFont="1" applyFill="1" applyAlignment="1">
      <alignment horizontal="right" vertical="center"/>
    </xf>
    <xf numFmtId="0" fontId="10" fillId="3" borderId="0" xfId="0" applyFont="1" applyFill="1" applyAlignment="1">
      <alignment horizontal="center" vertical="center"/>
    </xf>
    <xf numFmtId="14" fontId="10" fillId="3" borderId="0" xfId="0" applyNumberFormat="1" applyFont="1" applyFill="1" applyAlignment="1">
      <alignment horizontal="center" vertical="center"/>
    </xf>
    <xf numFmtId="0" fontId="11" fillId="4" borderId="0" xfId="0" applyFont="1" applyFill="1" applyAlignment="1">
      <alignment vertical="center"/>
    </xf>
    <xf numFmtId="0" fontId="9" fillId="2" borderId="0" xfId="0" applyFont="1" applyFill="1" applyAlignment="1">
      <alignment vertical="center"/>
    </xf>
    <xf numFmtId="0" fontId="12" fillId="3" borderId="0" xfId="0" applyFont="1" applyFill="1" applyAlignment="1">
      <alignment vertical="center"/>
    </xf>
    <xf numFmtId="0" fontId="8" fillId="3" borderId="0" xfId="0" applyFont="1" applyFill="1" applyAlignment="1">
      <alignment horizontal="right" vertical="center"/>
    </xf>
    <xf numFmtId="0" fontId="7" fillId="3" borderId="0" xfId="0" applyFont="1" applyFill="1" applyAlignment="1">
      <alignment horizontal="center" vertical="center"/>
    </xf>
    <xf numFmtId="0" fontId="9" fillId="2" borderId="0" xfId="0" applyFont="1" applyFill="1" applyAlignment="1">
      <alignment horizontal="center" vertical="center"/>
    </xf>
    <xf numFmtId="0" fontId="9" fillId="3" borderId="0" xfId="0" applyFont="1" applyFill="1" applyAlignment="1">
      <alignment horizontal="center" vertical="center"/>
    </xf>
    <xf numFmtId="0" fontId="9" fillId="3" borderId="0" xfId="0" applyFont="1" applyFill="1" applyAlignment="1">
      <alignment horizontal="left" vertical="center"/>
    </xf>
    <xf numFmtId="0" fontId="7" fillId="2" borderId="0" xfId="0" applyFont="1" applyFill="1" applyAlignment="1">
      <alignment horizontal="left" vertical="center"/>
    </xf>
    <xf numFmtId="0" fontId="7" fillId="2" borderId="0" xfId="0" applyFont="1" applyFill="1" applyAlignment="1">
      <alignment horizontal="right" vertical="center"/>
    </xf>
    <xf numFmtId="0" fontId="7" fillId="3" borderId="0" xfId="0" applyFont="1" applyFill="1" applyAlignment="1">
      <alignment horizontal="left" vertical="center"/>
    </xf>
    <xf numFmtId="0" fontId="7" fillId="3" borderId="0" xfId="0" applyFont="1" applyFill="1" applyAlignment="1">
      <alignment horizontal="right" vertical="center"/>
    </xf>
    <xf numFmtId="0" fontId="9" fillId="3" borderId="0" xfId="0" applyFont="1" applyFill="1" applyAlignment="1">
      <alignment vertical="center"/>
    </xf>
    <xf numFmtId="0" fontId="7" fillId="3" borderId="0" xfId="0" applyFont="1" applyFill="1"/>
    <xf numFmtId="0" fontId="7" fillId="2" borderId="0" xfId="0" applyFont="1" applyFill="1"/>
    <xf numFmtId="0" fontId="9" fillId="3" borderId="0" xfId="0" applyFont="1" applyFill="1"/>
    <xf numFmtId="0" fontId="13" fillId="2" borderId="0" xfId="0" applyFont="1" applyFill="1" applyAlignment="1">
      <alignment vertical="center"/>
    </xf>
    <xf numFmtId="0" fontId="9" fillId="2" borderId="0" xfId="0" applyFont="1" applyFill="1" applyAlignment="1">
      <alignment horizontal="left" vertical="center"/>
    </xf>
    <xf numFmtId="0" fontId="9" fillId="6" borderId="1" xfId="0" quotePrefix="1" applyFont="1" applyFill="1" applyBorder="1" applyAlignment="1" applyProtection="1">
      <alignment horizontal="center" vertical="center"/>
      <protection locked="0"/>
    </xf>
    <xf numFmtId="0" fontId="9" fillId="3" borderId="0" xfId="0" quotePrefix="1" applyFont="1" applyFill="1" applyAlignment="1">
      <alignment horizontal="left" vertical="center"/>
    </xf>
    <xf numFmtId="0" fontId="7" fillId="5" borderId="0" xfId="0" applyFont="1" applyFill="1" applyAlignment="1">
      <alignment horizontal="center" vertical="center"/>
    </xf>
    <xf numFmtId="0" fontId="13" fillId="2" borderId="0" xfId="0" applyFont="1" applyFill="1" applyAlignment="1">
      <alignment horizontal="center" vertical="center"/>
    </xf>
    <xf numFmtId="0" fontId="13" fillId="3" borderId="0" xfId="0" applyFont="1" applyFill="1" applyAlignment="1">
      <alignment horizontal="left" vertical="center"/>
    </xf>
    <xf numFmtId="49" fontId="9" fillId="2" borderId="0" xfId="0" applyNumberFormat="1" applyFont="1" applyFill="1" applyAlignment="1">
      <alignment horizontal="left" vertical="center"/>
    </xf>
    <xf numFmtId="49" fontId="7" fillId="2" borderId="0" xfId="0" applyNumberFormat="1" applyFont="1" applyFill="1" applyAlignment="1">
      <alignment vertical="center"/>
    </xf>
    <xf numFmtId="0" fontId="14" fillId="2" borderId="0" xfId="0" applyFont="1" applyFill="1" applyAlignment="1">
      <alignment horizontal="left" vertical="center"/>
    </xf>
    <xf numFmtId="0" fontId="7" fillId="5" borderId="0" xfId="0" applyFont="1" applyFill="1" applyAlignment="1">
      <alignment vertical="center"/>
    </xf>
    <xf numFmtId="0" fontId="7" fillId="2" borderId="0" xfId="0" applyFont="1" applyFill="1" applyAlignment="1">
      <alignment horizontal="left" vertical="center" wrapText="1"/>
    </xf>
    <xf numFmtId="0" fontId="14" fillId="0" borderId="0" xfId="0" applyFont="1" applyAlignment="1">
      <alignment horizontal="left" vertical="center"/>
    </xf>
    <xf numFmtId="0" fontId="7" fillId="2" borderId="0" xfId="0" applyFont="1" applyFill="1" applyAlignment="1">
      <alignment horizontal="center" vertical="center"/>
    </xf>
    <xf numFmtId="0" fontId="7" fillId="2" borderId="0" xfId="0" applyFont="1" applyFill="1" applyAlignment="1">
      <alignment vertical="center" wrapText="1"/>
    </xf>
    <xf numFmtId="0" fontId="5" fillId="3" borderId="0" xfId="1" applyFont="1" applyFill="1"/>
    <xf numFmtId="0" fontId="5" fillId="3" borderId="1" xfId="1" applyFont="1" applyFill="1" applyBorder="1" applyAlignment="1">
      <alignment horizontal="center"/>
    </xf>
    <xf numFmtId="0" fontId="4" fillId="8" borderId="1" xfId="1" applyFont="1" applyFill="1" applyBorder="1" applyAlignment="1">
      <alignment horizontal="left" vertical="center"/>
    </xf>
    <xf numFmtId="0" fontId="5" fillId="8" borderId="1" xfId="1" applyFont="1" applyFill="1" applyBorder="1"/>
    <xf numFmtId="14" fontId="9" fillId="6" borderId="1" xfId="0" applyNumberFormat="1" applyFont="1" applyFill="1" applyBorder="1" applyAlignment="1" applyProtection="1">
      <alignment horizontal="left" vertical="center"/>
      <protection locked="0"/>
    </xf>
    <xf numFmtId="0" fontId="9" fillId="8" borderId="0" xfId="0" applyFont="1" applyFill="1" applyAlignment="1">
      <alignment vertical="center"/>
    </xf>
    <xf numFmtId="0" fontId="7" fillId="2" borderId="12" xfId="0" applyFont="1" applyFill="1" applyBorder="1" applyAlignment="1">
      <alignment vertical="center"/>
    </xf>
    <xf numFmtId="0" fontId="7" fillId="3" borderId="12" xfId="0" applyFont="1" applyFill="1" applyBorder="1" applyAlignment="1">
      <alignment vertical="center"/>
    </xf>
    <xf numFmtId="0" fontId="7" fillId="2" borderId="12" xfId="0" applyFont="1" applyFill="1" applyBorder="1" applyAlignment="1">
      <alignment horizontal="left" vertical="center" wrapText="1"/>
    </xf>
    <xf numFmtId="0" fontId="7" fillId="2" borderId="0" xfId="0" applyFont="1" applyFill="1" applyAlignment="1">
      <alignment vertical="top"/>
    </xf>
    <xf numFmtId="0" fontId="7" fillId="6" borderId="3" xfId="0" applyFont="1" applyFill="1" applyBorder="1" applyAlignment="1" applyProtection="1">
      <alignment vertical="top"/>
      <protection locked="0"/>
    </xf>
    <xf numFmtId="0" fontId="7" fillId="6" borderId="4" xfId="0" applyFont="1" applyFill="1" applyBorder="1" applyAlignment="1" applyProtection="1">
      <alignment vertical="top"/>
      <protection locked="0"/>
    </xf>
    <xf numFmtId="0" fontId="7" fillId="6" borderId="2" xfId="0" applyFont="1" applyFill="1" applyBorder="1" applyAlignment="1" applyProtection="1">
      <alignment vertical="top"/>
      <protection locked="0"/>
    </xf>
    <xf numFmtId="0" fontId="7" fillId="6" borderId="1" xfId="0" applyFont="1" applyFill="1" applyBorder="1" applyAlignment="1" applyProtection="1">
      <alignment vertical="top" wrapText="1"/>
      <protection locked="0"/>
    </xf>
    <xf numFmtId="0" fontId="9" fillId="6" borderId="3" xfId="0" applyFont="1" applyFill="1" applyBorder="1" applyAlignment="1" applyProtection="1">
      <alignment vertical="top" wrapText="1"/>
      <protection locked="0"/>
    </xf>
    <xf numFmtId="0" fontId="7" fillId="2" borderId="0" xfId="0" applyFont="1" applyFill="1" applyAlignment="1">
      <alignment horizontal="left" vertical="top" wrapText="1"/>
    </xf>
    <xf numFmtId="0" fontId="7" fillId="2" borderId="0" xfId="0" applyFont="1" applyFill="1" applyAlignment="1" applyProtection="1">
      <alignment vertical="center"/>
      <protection locked="0"/>
    </xf>
    <xf numFmtId="0" fontId="5" fillId="7" borderId="1" xfId="1" applyFont="1" applyFill="1" applyBorder="1" applyAlignment="1" applyProtection="1">
      <alignment horizontal="left" vertical="top" wrapText="1"/>
      <protection locked="0"/>
    </xf>
    <xf numFmtId="0" fontId="15" fillId="7" borderId="1" xfId="1" applyFont="1" applyFill="1" applyBorder="1" applyAlignment="1" applyProtection="1">
      <alignment horizontal="left" vertical="top" wrapText="1"/>
      <protection locked="0"/>
    </xf>
    <xf numFmtId="0" fontId="7" fillId="5"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0" borderId="1" xfId="0" applyFont="1" applyBorder="1" applyAlignment="1">
      <alignment horizontal="left" vertical="top" wrapText="1"/>
    </xf>
    <xf numFmtId="0" fontId="8" fillId="3" borderId="1" xfId="0" applyFont="1" applyFill="1" applyBorder="1" applyAlignment="1">
      <alignment horizontal="left" vertical="top" wrapText="1"/>
    </xf>
    <xf numFmtId="0" fontId="7" fillId="0" borderId="1" xfId="0" applyFont="1" applyBorder="1" applyAlignment="1">
      <alignment wrapText="1"/>
    </xf>
    <xf numFmtId="0" fontId="7" fillId="0" borderId="1" xfId="0" applyFont="1" applyBorder="1" applyAlignment="1">
      <alignment horizontal="justify" vertical="center" wrapText="1"/>
    </xf>
    <xf numFmtId="0" fontId="7" fillId="0" borderId="1" xfId="0" applyFont="1" applyBorder="1" applyAlignment="1">
      <alignment vertical="top" wrapText="1"/>
    </xf>
    <xf numFmtId="0" fontId="9" fillId="6" borderId="1" xfId="0" applyFont="1" applyFill="1" applyBorder="1" applyAlignment="1">
      <alignment horizontal="left" vertical="center"/>
    </xf>
    <xf numFmtId="49" fontId="9" fillId="3" borderId="0" xfId="0" applyNumberFormat="1" applyFont="1" applyFill="1" applyAlignment="1">
      <alignment horizontal="left" vertical="center"/>
    </xf>
    <xf numFmtId="0" fontId="5" fillId="7" borderId="3" xfId="1" applyFont="1" applyFill="1" applyBorder="1" applyAlignment="1" applyProtection="1">
      <alignment horizontal="center" vertical="top" wrapText="1"/>
      <protection locked="0"/>
    </xf>
    <xf numFmtId="0" fontId="5" fillId="7" borderId="4" xfId="1" applyFont="1" applyFill="1" applyBorder="1" applyAlignment="1" applyProtection="1">
      <alignment horizontal="center" vertical="top" wrapText="1"/>
      <protection locked="0"/>
    </xf>
    <xf numFmtId="0" fontId="5" fillId="7" borderId="2" xfId="1" applyFont="1" applyFill="1" applyBorder="1" applyAlignment="1" applyProtection="1">
      <alignment horizontal="center" vertical="top" wrapText="1"/>
      <protection locked="0"/>
    </xf>
    <xf numFmtId="0" fontId="4" fillId="9" borderId="0" xfId="1" applyFont="1" applyFill="1" applyAlignment="1">
      <alignment horizontal="left"/>
    </xf>
    <xf numFmtId="0" fontId="18" fillId="0" borderId="1" xfId="0" applyFont="1" applyBorder="1" applyAlignment="1">
      <alignment horizontal="left" wrapText="1"/>
    </xf>
    <xf numFmtId="0" fontId="7" fillId="0" borderId="1" xfId="2" applyFont="1" applyBorder="1" applyAlignment="1" applyProtection="1">
      <alignment horizontal="justify" vertical="center" wrapText="1"/>
    </xf>
    <xf numFmtId="0" fontId="8" fillId="0" borderId="1" xfId="0" applyFont="1" applyBorder="1" applyAlignment="1">
      <alignment horizontal="left" vertical="top" wrapText="1"/>
    </xf>
    <xf numFmtId="0" fontId="17" fillId="0" borderId="1" xfId="0" applyFont="1" applyBorder="1" applyAlignment="1">
      <alignment horizontal="justify" vertical="center" wrapText="1"/>
    </xf>
    <xf numFmtId="0" fontId="17" fillId="0" borderId="1" xfId="0" applyFont="1" applyBorder="1" applyAlignment="1">
      <alignment horizontal="left" vertical="top" wrapText="1"/>
    </xf>
    <xf numFmtId="0" fontId="9" fillId="6" borderId="3" xfId="0" applyFont="1" applyFill="1" applyBorder="1" applyAlignment="1" applyProtection="1">
      <alignment vertical="top" wrapText="1"/>
      <protection locked="0"/>
    </xf>
    <xf numFmtId="0" fontId="9" fillId="6" borderId="4" xfId="0" applyFont="1" applyFill="1" applyBorder="1" applyAlignment="1" applyProtection="1">
      <alignment vertical="top" wrapText="1"/>
      <protection locked="0"/>
    </xf>
    <xf numFmtId="0" fontId="9" fillId="6" borderId="2" xfId="0" applyFont="1" applyFill="1" applyBorder="1" applyAlignment="1" applyProtection="1">
      <alignment vertical="top" wrapText="1"/>
      <protection locked="0"/>
    </xf>
    <xf numFmtId="0" fontId="7" fillId="6" borderId="7" xfId="0" applyFont="1" applyFill="1" applyBorder="1" applyAlignment="1" applyProtection="1">
      <alignment horizontal="left" vertical="top" wrapText="1"/>
      <protection locked="0"/>
    </xf>
    <xf numFmtId="0" fontId="7" fillId="6" borderId="10" xfId="0" applyFont="1" applyFill="1" applyBorder="1" applyAlignment="1" applyProtection="1">
      <alignment horizontal="left" vertical="top" wrapText="1"/>
      <protection locked="0"/>
    </xf>
    <xf numFmtId="0" fontId="7" fillId="6" borderId="5" xfId="0" applyFont="1" applyFill="1" applyBorder="1" applyAlignment="1" applyProtection="1">
      <alignment horizontal="left" vertical="top" wrapText="1"/>
      <protection locked="0"/>
    </xf>
    <xf numFmtId="0" fontId="7" fillId="6" borderId="13" xfId="0" applyFont="1" applyFill="1" applyBorder="1" applyAlignment="1" applyProtection="1">
      <alignment horizontal="left" vertical="top" wrapText="1"/>
      <protection locked="0"/>
    </xf>
    <xf numFmtId="0" fontId="7" fillId="6" borderId="0" xfId="0" applyFont="1" applyFill="1" applyAlignment="1" applyProtection="1">
      <alignment horizontal="left" vertical="top" wrapText="1"/>
      <protection locked="0"/>
    </xf>
    <xf numFmtId="0" fontId="7" fillId="6" borderId="11" xfId="0" applyFont="1" applyFill="1" applyBorder="1" applyAlignment="1" applyProtection="1">
      <alignment horizontal="left" vertical="top" wrapText="1"/>
      <protection locked="0"/>
    </xf>
    <xf numFmtId="0" fontId="7" fillId="6" borderId="8" xfId="0" applyFont="1" applyFill="1" applyBorder="1" applyAlignment="1" applyProtection="1">
      <alignment horizontal="left" vertical="top" wrapText="1"/>
      <protection locked="0"/>
    </xf>
    <xf numFmtId="0" fontId="7" fillId="6" borderId="9" xfId="0" applyFont="1" applyFill="1" applyBorder="1" applyAlignment="1" applyProtection="1">
      <alignment horizontal="left" vertical="top" wrapText="1"/>
      <protection locked="0"/>
    </xf>
    <xf numFmtId="0" fontId="7" fillId="6" borderId="6" xfId="0" applyFont="1" applyFill="1" applyBorder="1" applyAlignment="1" applyProtection="1">
      <alignment horizontal="left" vertical="top" wrapText="1"/>
      <protection locked="0"/>
    </xf>
    <xf numFmtId="0" fontId="7" fillId="2" borderId="0" xfId="0" applyFont="1" applyFill="1" applyAlignment="1">
      <alignment horizontal="left" vertical="top" wrapText="1"/>
    </xf>
    <xf numFmtId="0" fontId="7" fillId="3" borderId="0" xfId="0" applyFont="1" applyFill="1" applyAlignment="1">
      <alignment horizontal="left" vertical="top" wrapText="1"/>
    </xf>
    <xf numFmtId="0" fontId="5" fillId="7" borderId="3" xfId="1" applyFont="1" applyFill="1" applyBorder="1" applyAlignment="1" applyProtection="1">
      <alignment horizontal="center" vertical="top" wrapText="1"/>
      <protection locked="0"/>
    </xf>
    <xf numFmtId="0" fontId="5" fillId="7" borderId="4" xfId="1" applyFont="1" applyFill="1" applyBorder="1" applyAlignment="1" applyProtection="1">
      <alignment horizontal="center" vertical="top" wrapText="1"/>
      <protection locked="0"/>
    </xf>
    <xf numFmtId="0" fontId="5" fillId="7" borderId="2" xfId="1" applyFont="1" applyFill="1" applyBorder="1" applyAlignment="1" applyProtection="1">
      <alignment horizontal="center" vertical="top" wrapText="1"/>
      <protection locked="0"/>
    </xf>
    <xf numFmtId="0" fontId="4" fillId="9" borderId="0" xfId="1" applyFont="1" applyFill="1" applyAlignment="1">
      <alignment horizontal="left"/>
    </xf>
  </cellXfs>
  <cellStyles count="3">
    <cellStyle name="Link" xfId="2" builtinId="8"/>
    <cellStyle name="Standard" xfId="0" builtinId="0"/>
    <cellStyle name="Standard 2" xfId="1" xr:uid="{08D0BE64-1F49-4192-B71A-96DC66098C7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CC3300"/>
      <rgbColor rgb="0000FF00"/>
      <rgbColor rgb="000000FF"/>
      <rgbColor rgb="00FFFF99"/>
      <rgbColor rgb="00FF00FF"/>
      <rgbColor rgb="0000FFFF"/>
      <rgbColor rgb="00800000"/>
      <rgbColor rgb="00008000"/>
      <rgbColor rgb="00333399"/>
      <rgbColor rgb="0099CC00"/>
      <rgbColor rgb="00993366"/>
      <rgbColor rgb="00008080"/>
      <rgbColor rgb="00C0C0C0"/>
      <rgbColor rgb="00CCCCFF"/>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FCCFF"/>
      <rgbColor rgb="00CC99FF"/>
      <rgbColor rgb="00FFCC99"/>
      <rgbColor rgb="003366FF"/>
      <rgbColor rgb="0033CCCC"/>
      <rgbColor rgb="00FFFF00"/>
      <rgbColor rgb="00FFCC00"/>
      <rgbColor rgb="00FF9900"/>
      <rgbColor rgb="00FF6600"/>
      <rgbColor rgb="00800080"/>
      <rgbColor rgb="00CCECFF"/>
      <rgbColor rgb="00003366"/>
      <rgbColor rgb="00339966"/>
      <rgbColor rgb="00003300"/>
      <rgbColor rgb="00336600"/>
      <rgbColor rgb="00FF0000"/>
      <rgbColor rgb="009933FF"/>
      <rgbColor rgb="00666699"/>
      <rgbColor rgb="009999FF"/>
    </indexedColors>
    <mruColors>
      <color rgb="FFE5EFFB"/>
      <color rgb="FFFFFFCC"/>
      <color rgb="FFFFEFE5"/>
      <color rgb="FFFF9933"/>
      <color rgb="FFCCCCFF"/>
      <color rgb="FFFFCCCC"/>
      <color rgb="FF008000"/>
      <color rgb="FFCCFFCC"/>
      <color rgb="FFCC9900"/>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38100</xdr:colOff>
          <xdr:row>22</xdr:row>
          <xdr:rowOff>0</xdr:rowOff>
        </xdr:from>
        <xdr:to>
          <xdr:col>6</xdr:col>
          <xdr:colOff>175260</xdr:colOff>
          <xdr:row>22</xdr:row>
          <xdr:rowOff>0</xdr:rowOff>
        </xdr:to>
        <xdr:sp macro="" textlink="">
          <xdr:nvSpPr>
            <xdr:cNvPr id="12289" name="CheckBox1"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22</xdr:row>
          <xdr:rowOff>0</xdr:rowOff>
        </xdr:from>
        <xdr:to>
          <xdr:col>7</xdr:col>
          <xdr:colOff>175260</xdr:colOff>
          <xdr:row>22</xdr:row>
          <xdr:rowOff>0</xdr:rowOff>
        </xdr:to>
        <xdr:sp macro="" textlink="">
          <xdr:nvSpPr>
            <xdr:cNvPr id="12290" name="CheckBox3" hidden="1">
              <a:extLst>
                <a:ext uri="{63B3BB69-23CF-44E3-9099-C40C66FF867C}">
                  <a14:compatExt spid="_x0000_s12290"/>
                </a:ext>
                <a:ext uri="{FF2B5EF4-FFF2-40B4-BE49-F238E27FC236}">
                  <a16:creationId xmlns:a16="http://schemas.microsoft.com/office/drawing/2014/main" id="{00000000-0008-0000-0000-00000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22</xdr:row>
          <xdr:rowOff>0</xdr:rowOff>
        </xdr:from>
        <xdr:to>
          <xdr:col>7</xdr:col>
          <xdr:colOff>175260</xdr:colOff>
          <xdr:row>22</xdr:row>
          <xdr:rowOff>0</xdr:rowOff>
        </xdr:to>
        <xdr:sp macro="" textlink="">
          <xdr:nvSpPr>
            <xdr:cNvPr id="12291" name="CheckBox4" hidden="1">
              <a:extLst>
                <a:ext uri="{63B3BB69-23CF-44E3-9099-C40C66FF867C}">
                  <a14:compatExt spid="_x0000_s12291"/>
                </a:ext>
                <a:ext uri="{FF2B5EF4-FFF2-40B4-BE49-F238E27FC236}">
                  <a16:creationId xmlns:a16="http://schemas.microsoft.com/office/drawing/2014/main" id="{00000000-0008-0000-0000-000003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22</xdr:row>
          <xdr:rowOff>0</xdr:rowOff>
        </xdr:from>
        <xdr:to>
          <xdr:col>6</xdr:col>
          <xdr:colOff>175260</xdr:colOff>
          <xdr:row>22</xdr:row>
          <xdr:rowOff>0</xdr:rowOff>
        </xdr:to>
        <xdr:sp macro="" textlink="">
          <xdr:nvSpPr>
            <xdr:cNvPr id="12292" name="CheckBox5" hidden="1">
              <a:extLst>
                <a:ext uri="{63B3BB69-23CF-44E3-9099-C40C66FF867C}">
                  <a14:compatExt spid="_x0000_s12292"/>
                </a:ext>
                <a:ext uri="{FF2B5EF4-FFF2-40B4-BE49-F238E27FC236}">
                  <a16:creationId xmlns:a16="http://schemas.microsoft.com/office/drawing/2014/main" id="{00000000-0008-0000-0000-000004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22</xdr:row>
          <xdr:rowOff>0</xdr:rowOff>
        </xdr:from>
        <xdr:to>
          <xdr:col>7</xdr:col>
          <xdr:colOff>175260</xdr:colOff>
          <xdr:row>22</xdr:row>
          <xdr:rowOff>0</xdr:rowOff>
        </xdr:to>
        <xdr:sp macro="" textlink="">
          <xdr:nvSpPr>
            <xdr:cNvPr id="12293" name="CheckBox6" hidden="1">
              <a:extLst>
                <a:ext uri="{63B3BB69-23CF-44E3-9099-C40C66FF867C}">
                  <a14:compatExt spid="_x0000_s12293"/>
                </a:ext>
                <a:ext uri="{FF2B5EF4-FFF2-40B4-BE49-F238E27FC236}">
                  <a16:creationId xmlns:a16="http://schemas.microsoft.com/office/drawing/2014/main" id="{00000000-0008-0000-0000-00000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22</xdr:row>
          <xdr:rowOff>0</xdr:rowOff>
        </xdr:from>
        <xdr:to>
          <xdr:col>8</xdr:col>
          <xdr:colOff>175260</xdr:colOff>
          <xdr:row>22</xdr:row>
          <xdr:rowOff>0</xdr:rowOff>
        </xdr:to>
        <xdr:sp macro="" textlink="">
          <xdr:nvSpPr>
            <xdr:cNvPr id="12294" name="CheckBox7" hidden="1">
              <a:extLst>
                <a:ext uri="{63B3BB69-23CF-44E3-9099-C40C66FF867C}">
                  <a14:compatExt spid="_x0000_s12294"/>
                </a:ext>
                <a:ext uri="{FF2B5EF4-FFF2-40B4-BE49-F238E27FC236}">
                  <a16:creationId xmlns:a16="http://schemas.microsoft.com/office/drawing/2014/main" id="{00000000-0008-0000-0000-000006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38100</xdr:colOff>
          <xdr:row>22</xdr:row>
          <xdr:rowOff>0</xdr:rowOff>
        </xdr:from>
        <xdr:to>
          <xdr:col>9</xdr:col>
          <xdr:colOff>175260</xdr:colOff>
          <xdr:row>22</xdr:row>
          <xdr:rowOff>0</xdr:rowOff>
        </xdr:to>
        <xdr:sp macro="" textlink="">
          <xdr:nvSpPr>
            <xdr:cNvPr id="12295" name="CheckBox8" hidden="1">
              <a:extLst>
                <a:ext uri="{63B3BB69-23CF-44E3-9099-C40C66FF867C}">
                  <a14:compatExt spid="_x0000_s12295"/>
                </a:ext>
                <a:ext uri="{FF2B5EF4-FFF2-40B4-BE49-F238E27FC236}">
                  <a16:creationId xmlns:a16="http://schemas.microsoft.com/office/drawing/2014/main" id="{00000000-0008-0000-0000-000007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38100</xdr:colOff>
          <xdr:row>38</xdr:row>
          <xdr:rowOff>0</xdr:rowOff>
        </xdr:from>
        <xdr:to>
          <xdr:col>10</xdr:col>
          <xdr:colOff>175260</xdr:colOff>
          <xdr:row>38</xdr:row>
          <xdr:rowOff>0</xdr:rowOff>
        </xdr:to>
        <xdr:sp macro="" textlink="">
          <xdr:nvSpPr>
            <xdr:cNvPr id="12296" name="CheckBox9" hidden="1">
              <a:extLst>
                <a:ext uri="{63B3BB69-23CF-44E3-9099-C40C66FF867C}">
                  <a14:compatExt spid="_x0000_s12296"/>
                </a:ext>
                <a:ext uri="{FF2B5EF4-FFF2-40B4-BE49-F238E27FC236}">
                  <a16:creationId xmlns:a16="http://schemas.microsoft.com/office/drawing/2014/main" id="{00000000-0008-0000-0000-000008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38100</xdr:colOff>
          <xdr:row>38</xdr:row>
          <xdr:rowOff>0</xdr:rowOff>
        </xdr:from>
        <xdr:to>
          <xdr:col>11</xdr:col>
          <xdr:colOff>175260</xdr:colOff>
          <xdr:row>38</xdr:row>
          <xdr:rowOff>0</xdr:rowOff>
        </xdr:to>
        <xdr:sp macro="" textlink="">
          <xdr:nvSpPr>
            <xdr:cNvPr id="12297" name="CheckBox10" hidden="1">
              <a:extLst>
                <a:ext uri="{63B3BB69-23CF-44E3-9099-C40C66FF867C}">
                  <a14:compatExt spid="_x0000_s12297"/>
                </a:ext>
                <a:ext uri="{FF2B5EF4-FFF2-40B4-BE49-F238E27FC236}">
                  <a16:creationId xmlns:a16="http://schemas.microsoft.com/office/drawing/2014/main" id="{00000000-0008-0000-0000-000009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22</xdr:row>
          <xdr:rowOff>0</xdr:rowOff>
        </xdr:from>
        <xdr:to>
          <xdr:col>6</xdr:col>
          <xdr:colOff>175260</xdr:colOff>
          <xdr:row>22</xdr:row>
          <xdr:rowOff>0</xdr:rowOff>
        </xdr:to>
        <xdr:sp macro="" textlink="">
          <xdr:nvSpPr>
            <xdr:cNvPr id="12306" name="CheckBox2" hidden="1">
              <a:extLst>
                <a:ext uri="{63B3BB69-23CF-44E3-9099-C40C66FF867C}">
                  <a14:compatExt spid="_x0000_s12306"/>
                </a:ext>
                <a:ext uri="{FF2B5EF4-FFF2-40B4-BE49-F238E27FC236}">
                  <a16:creationId xmlns:a16="http://schemas.microsoft.com/office/drawing/2014/main" id="{00000000-0008-0000-0000-00001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22</xdr:row>
          <xdr:rowOff>0</xdr:rowOff>
        </xdr:from>
        <xdr:to>
          <xdr:col>6</xdr:col>
          <xdr:colOff>175260</xdr:colOff>
          <xdr:row>22</xdr:row>
          <xdr:rowOff>0</xdr:rowOff>
        </xdr:to>
        <xdr:sp macro="" textlink="">
          <xdr:nvSpPr>
            <xdr:cNvPr id="12307" name="CheckBox19" hidden="1">
              <a:extLst>
                <a:ext uri="{63B3BB69-23CF-44E3-9099-C40C66FF867C}">
                  <a14:compatExt spid="_x0000_s12307"/>
                </a:ext>
                <a:ext uri="{FF2B5EF4-FFF2-40B4-BE49-F238E27FC236}">
                  <a16:creationId xmlns:a16="http://schemas.microsoft.com/office/drawing/2014/main" id="{00000000-0008-0000-0000-000013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22</xdr:row>
          <xdr:rowOff>0</xdr:rowOff>
        </xdr:from>
        <xdr:to>
          <xdr:col>6</xdr:col>
          <xdr:colOff>175260</xdr:colOff>
          <xdr:row>22</xdr:row>
          <xdr:rowOff>0</xdr:rowOff>
        </xdr:to>
        <xdr:sp macro="" textlink="">
          <xdr:nvSpPr>
            <xdr:cNvPr id="12308" name="CheckBox20" hidden="1">
              <a:extLst>
                <a:ext uri="{63B3BB69-23CF-44E3-9099-C40C66FF867C}">
                  <a14:compatExt spid="_x0000_s12308"/>
                </a:ext>
                <a:ext uri="{FF2B5EF4-FFF2-40B4-BE49-F238E27FC236}">
                  <a16:creationId xmlns:a16="http://schemas.microsoft.com/office/drawing/2014/main" id="{00000000-0008-0000-0000-000014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22</xdr:row>
          <xdr:rowOff>0</xdr:rowOff>
        </xdr:from>
        <xdr:to>
          <xdr:col>7</xdr:col>
          <xdr:colOff>175260</xdr:colOff>
          <xdr:row>22</xdr:row>
          <xdr:rowOff>0</xdr:rowOff>
        </xdr:to>
        <xdr:sp macro="" textlink="">
          <xdr:nvSpPr>
            <xdr:cNvPr id="12309" name="CheckBox21" hidden="1">
              <a:extLst>
                <a:ext uri="{63B3BB69-23CF-44E3-9099-C40C66FF867C}">
                  <a14:compatExt spid="_x0000_s12309"/>
                </a:ext>
                <a:ext uri="{FF2B5EF4-FFF2-40B4-BE49-F238E27FC236}">
                  <a16:creationId xmlns:a16="http://schemas.microsoft.com/office/drawing/2014/main" id="{00000000-0008-0000-0000-00001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22</xdr:row>
          <xdr:rowOff>0</xdr:rowOff>
        </xdr:from>
        <xdr:to>
          <xdr:col>7</xdr:col>
          <xdr:colOff>175260</xdr:colOff>
          <xdr:row>22</xdr:row>
          <xdr:rowOff>0</xdr:rowOff>
        </xdr:to>
        <xdr:sp macro="" textlink="">
          <xdr:nvSpPr>
            <xdr:cNvPr id="12310" name="CheckBox22" hidden="1">
              <a:extLst>
                <a:ext uri="{63B3BB69-23CF-44E3-9099-C40C66FF867C}">
                  <a14:compatExt spid="_x0000_s12310"/>
                </a:ext>
                <a:ext uri="{FF2B5EF4-FFF2-40B4-BE49-F238E27FC236}">
                  <a16:creationId xmlns:a16="http://schemas.microsoft.com/office/drawing/2014/main" id="{00000000-0008-0000-0000-000016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38100</xdr:colOff>
          <xdr:row>41</xdr:row>
          <xdr:rowOff>0</xdr:rowOff>
        </xdr:from>
        <xdr:to>
          <xdr:col>10</xdr:col>
          <xdr:colOff>175260</xdr:colOff>
          <xdr:row>41</xdr:row>
          <xdr:rowOff>0</xdr:rowOff>
        </xdr:to>
        <xdr:sp macro="" textlink="">
          <xdr:nvSpPr>
            <xdr:cNvPr id="12314" name="CheckBox26" hidden="1">
              <a:extLst>
                <a:ext uri="{63B3BB69-23CF-44E3-9099-C40C66FF867C}">
                  <a14:compatExt spid="_x0000_s12314"/>
                </a:ext>
                <a:ext uri="{FF2B5EF4-FFF2-40B4-BE49-F238E27FC236}">
                  <a16:creationId xmlns:a16="http://schemas.microsoft.com/office/drawing/2014/main" id="{00000000-0008-0000-0000-00001A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2</xdr:col>
      <xdr:colOff>80010</xdr:colOff>
      <xdr:row>1</xdr:row>
      <xdr:rowOff>28575</xdr:rowOff>
    </xdr:from>
    <xdr:ext cx="876616" cy="568575"/>
    <xdr:pic>
      <xdr:nvPicPr>
        <xdr:cNvPr id="23" name="Grafik 22">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710" y="200025"/>
          <a:ext cx="876616" cy="568575"/>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ntrol" Target="../activeX/activeX4.xml"/><Relationship Id="rId13" Type="http://schemas.openxmlformats.org/officeDocument/2006/relationships/control" Target="../activeX/activeX9.xml"/><Relationship Id="rId18" Type="http://schemas.openxmlformats.org/officeDocument/2006/relationships/control" Target="../activeX/activeX14.xml"/><Relationship Id="rId3" Type="http://schemas.openxmlformats.org/officeDocument/2006/relationships/vmlDrawing" Target="../drawings/vmlDrawing1.vml"/><Relationship Id="rId7" Type="http://schemas.openxmlformats.org/officeDocument/2006/relationships/control" Target="../activeX/activeX3.xml"/><Relationship Id="rId12" Type="http://schemas.openxmlformats.org/officeDocument/2006/relationships/control" Target="../activeX/activeX8.xml"/><Relationship Id="rId17" Type="http://schemas.openxmlformats.org/officeDocument/2006/relationships/control" Target="../activeX/activeX13.xml"/><Relationship Id="rId2" Type="http://schemas.openxmlformats.org/officeDocument/2006/relationships/drawing" Target="../drawings/drawing1.xml"/><Relationship Id="rId16" Type="http://schemas.openxmlformats.org/officeDocument/2006/relationships/control" Target="../activeX/activeX12.xml"/><Relationship Id="rId20" Type="http://schemas.openxmlformats.org/officeDocument/2006/relationships/control" Target="../activeX/activeX15.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7.xml"/><Relationship Id="rId5" Type="http://schemas.openxmlformats.org/officeDocument/2006/relationships/image" Target="../media/image1.emf"/><Relationship Id="rId15" Type="http://schemas.openxmlformats.org/officeDocument/2006/relationships/control" Target="../activeX/activeX11.xml"/><Relationship Id="rId10" Type="http://schemas.openxmlformats.org/officeDocument/2006/relationships/control" Target="../activeX/activeX6.xml"/><Relationship Id="rId19" Type="http://schemas.openxmlformats.org/officeDocument/2006/relationships/image" Target="../media/image2.emf"/><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control" Target="../activeX/activeX10.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pageSetUpPr fitToPage="1"/>
  </sheetPr>
  <dimension ref="A1:T117"/>
  <sheetViews>
    <sheetView tabSelected="1" zoomScale="80" zoomScaleNormal="80" workbookViewId="0">
      <selection activeCell="D83" sqref="D83"/>
    </sheetView>
  </sheetViews>
  <sheetFormatPr baseColWidth="10" defaultColWidth="11.44140625" defaultRowHeight="13.65" customHeight="1" outlineLevelCol="1" x14ac:dyDescent="0.25"/>
  <cols>
    <col min="1" max="1" width="1.44140625" style="5" customWidth="1"/>
    <col min="2" max="2" width="2.5546875" style="5" customWidth="1"/>
    <col min="3" max="3" width="4.5546875" style="6" customWidth="1"/>
    <col min="4" max="4" width="182.6640625" style="5" customWidth="1"/>
    <col min="5" max="5" width="57" style="5" customWidth="1"/>
    <col min="6" max="6" width="15.109375" style="6" bestFit="1" customWidth="1"/>
    <col min="7" max="7" width="2.88671875" style="6" customWidth="1"/>
    <col min="8" max="8" width="2.5546875" style="5" customWidth="1"/>
    <col min="9" max="9" width="14.5546875" style="5" hidden="1" customWidth="1" outlineLevel="1"/>
    <col min="10" max="10" width="14.5546875" style="5" customWidth="1" collapsed="1"/>
    <col min="11" max="12" width="14.5546875" style="5" customWidth="1"/>
    <col min="13" max="13" width="2.5546875" style="5" customWidth="1"/>
    <col min="14" max="14" width="14.33203125" style="5" customWidth="1"/>
    <col min="15" max="15" width="8.88671875" style="5" customWidth="1"/>
    <col min="16" max="16" width="14.33203125" style="5" customWidth="1"/>
    <col min="17" max="17" width="2.5546875" style="5" customWidth="1"/>
    <col min="18" max="16384" width="11.44140625" style="5"/>
  </cols>
  <sheetData>
    <row r="1" spans="1:16" ht="13.5" customHeight="1" x14ac:dyDescent="0.25"/>
    <row r="2" spans="1:16" s="7" customFormat="1" ht="13.5" customHeight="1" x14ac:dyDescent="0.25">
      <c r="B2" s="8"/>
      <c r="C2" s="8"/>
      <c r="E2" s="9" t="s">
        <v>3</v>
      </c>
      <c r="F2" s="10" t="s">
        <v>1</v>
      </c>
    </row>
    <row r="3" spans="1:16" s="7" customFormat="1" ht="13.5" customHeight="1" x14ac:dyDescent="0.25">
      <c r="B3" s="8"/>
      <c r="C3" s="8"/>
      <c r="E3" s="11"/>
      <c r="F3" s="12"/>
    </row>
    <row r="4" spans="1:16" s="7" customFormat="1" ht="13.5" customHeight="1" x14ac:dyDescent="0.25">
      <c r="B4" s="8"/>
      <c r="C4" s="8"/>
      <c r="E4" s="11" t="s">
        <v>32</v>
      </c>
      <c r="F4" s="13">
        <f>'Change Log'!B4</f>
        <v>46082</v>
      </c>
    </row>
    <row r="5" spans="1:16" s="7" customFormat="1" ht="13.5" customHeight="1" x14ac:dyDescent="0.25">
      <c r="B5" s="8"/>
      <c r="C5" s="8"/>
    </row>
    <row r="6" spans="1:16" s="7" customFormat="1" ht="13.5" customHeight="1" x14ac:dyDescent="0.25">
      <c r="A6" s="14"/>
      <c r="B6" s="14"/>
      <c r="C6" s="14"/>
      <c r="D6" s="14"/>
      <c r="E6" s="14"/>
      <c r="F6" s="14"/>
      <c r="G6" s="14"/>
    </row>
    <row r="7" spans="1:16" ht="13.5" customHeight="1" x14ac:dyDescent="0.25">
      <c r="A7" s="14"/>
      <c r="B7" s="14"/>
      <c r="C7" s="14"/>
      <c r="D7" s="4" t="str">
        <f>IF($F$2=Text!$A$1,Text!$A$2,Text!$B$2)</f>
        <v>Antragsformular (Anlage 1)</v>
      </c>
      <c r="E7" s="4"/>
      <c r="F7" s="14"/>
      <c r="G7" s="14"/>
      <c r="I7" s="15"/>
      <c r="J7" s="15"/>
      <c r="L7" s="15"/>
      <c r="M7" s="15"/>
      <c r="N7" s="15"/>
      <c r="O7" s="15"/>
    </row>
    <row r="8" spans="1:16" ht="13.5" customHeight="1" x14ac:dyDescent="0.25">
      <c r="A8" s="14"/>
      <c r="B8" s="14"/>
      <c r="C8" s="14"/>
      <c r="D8" s="14"/>
      <c r="E8" s="14"/>
      <c r="F8" s="14"/>
      <c r="G8" s="14"/>
      <c r="H8" s="15"/>
      <c r="I8" s="15"/>
      <c r="J8" s="15"/>
      <c r="L8" s="15"/>
      <c r="M8" s="15"/>
      <c r="N8" s="15"/>
      <c r="O8" s="15"/>
    </row>
    <row r="9" spans="1:16" ht="13.5" customHeight="1" x14ac:dyDescent="0.25">
      <c r="A9" s="14"/>
      <c r="B9" s="14"/>
      <c r="C9" s="14"/>
      <c r="D9" s="4" t="str">
        <f>IF($F$2=Text!$A$1,Text!$A$3,Text!$B$3)</f>
        <v>DE-UZ 21 - Ausgabe Januar 2026</v>
      </c>
      <c r="E9" s="14" t="str">
        <f>IF($F$2=Text!$A$1,Text!$A$4,Text!$B$4)</f>
        <v>Lärmarme Altglas-Container</v>
      </c>
      <c r="F9" s="14"/>
      <c r="G9" s="14"/>
      <c r="H9" s="15"/>
      <c r="I9" s="15"/>
      <c r="J9" s="15"/>
      <c r="L9" s="15"/>
      <c r="M9" s="15"/>
      <c r="N9" s="15"/>
      <c r="O9" s="15"/>
    </row>
    <row r="10" spans="1:16" ht="13.5" customHeight="1" x14ac:dyDescent="0.25">
      <c r="A10" s="14"/>
      <c r="B10" s="14"/>
      <c r="C10" s="14"/>
      <c r="D10" s="14"/>
      <c r="E10" s="14"/>
      <c r="F10" s="14"/>
      <c r="G10" s="14"/>
      <c r="H10" s="15"/>
      <c r="I10" s="15"/>
      <c r="J10" s="15"/>
      <c r="L10" s="15"/>
      <c r="M10" s="15"/>
      <c r="N10" s="15"/>
      <c r="O10" s="15"/>
    </row>
    <row r="11" spans="1:16" s="7" customFormat="1" ht="13.5" customHeight="1" x14ac:dyDescent="0.25">
      <c r="B11" s="8"/>
      <c r="C11" s="8"/>
    </row>
    <row r="12" spans="1:16" s="7" customFormat="1" ht="13.5" customHeight="1" x14ac:dyDescent="0.25">
      <c r="B12" s="8"/>
      <c r="C12" s="8"/>
      <c r="D12" s="17" t="str">
        <f>IF($F$2=Text!$A$1,Text!$A$58,Text!$B$58)</f>
        <v>Dokument erstellt am:</v>
      </c>
      <c r="E12" s="49"/>
    </row>
    <row r="13" spans="1:16" s="7" customFormat="1" ht="13.5" customHeight="1" x14ac:dyDescent="0.25">
      <c r="B13" s="8"/>
      <c r="C13" s="8"/>
    </row>
    <row r="14" spans="1:16" s="7" customFormat="1" ht="15" customHeight="1" x14ac:dyDescent="0.25">
      <c r="B14" s="8"/>
      <c r="C14" s="8"/>
      <c r="D14" s="16" t="str">
        <f>IF($F$2=Text!$A$1,Text!$A$5,Text!$B$5)</f>
        <v>Angaben zum Unternehmen</v>
      </c>
      <c r="E14" s="17"/>
      <c r="F14" s="8"/>
    </row>
    <row r="15" spans="1:16" ht="13.5" customHeight="1" x14ac:dyDescent="0.25">
      <c r="G15" s="18"/>
      <c r="I15" s="19"/>
      <c r="J15" s="19"/>
      <c r="K15" s="20"/>
      <c r="L15" s="6"/>
      <c r="M15" s="6"/>
      <c r="N15" s="6"/>
      <c r="O15" s="6"/>
      <c r="P15" s="6"/>
    </row>
    <row r="16" spans="1:16" ht="13.5" customHeight="1" x14ac:dyDescent="0.25">
      <c r="D16" s="21"/>
      <c r="E16" s="22"/>
      <c r="I16" s="19"/>
      <c r="J16" s="23"/>
      <c r="K16" s="24"/>
      <c r="L16" s="6"/>
      <c r="M16" s="6"/>
      <c r="N16" s="6"/>
      <c r="O16" s="6"/>
      <c r="P16" s="6"/>
    </row>
    <row r="17" spans="4:20" ht="15.6" x14ac:dyDescent="0.3">
      <c r="D17" s="25" t="str">
        <f>IF($F$2=Text!$A$1,Text!$A$6,Text!$B$6)</f>
        <v>Name des Unternehmens:</v>
      </c>
      <c r="E17" s="59"/>
      <c r="G17" s="26"/>
      <c r="H17" s="26"/>
      <c r="I17" s="23"/>
      <c r="J17" s="27"/>
      <c r="K17" s="27"/>
      <c r="L17" s="6"/>
      <c r="M17" s="6"/>
      <c r="N17" s="6"/>
      <c r="O17" s="6"/>
      <c r="P17" s="6"/>
      <c r="Q17" s="28"/>
      <c r="R17" s="28"/>
      <c r="S17" s="28"/>
      <c r="T17" s="28"/>
    </row>
    <row r="18" spans="4:20" ht="15.6" x14ac:dyDescent="0.25">
      <c r="D18" s="25" t="str">
        <f>IF($F$2=Text!$A$1,Text!$A$7,Text!$B$7)</f>
        <v>Vollständige Anschrift:</v>
      </c>
      <c r="E18" s="55"/>
      <c r="H18" s="6"/>
      <c r="I18" s="23"/>
      <c r="J18" s="20"/>
      <c r="K18" s="20"/>
      <c r="L18" s="6"/>
      <c r="M18" s="6"/>
      <c r="N18" s="6"/>
      <c r="O18" s="6"/>
      <c r="P18" s="6"/>
    </row>
    <row r="19" spans="4:20" ht="15.6" x14ac:dyDescent="0.25">
      <c r="D19" s="20"/>
      <c r="E19" s="56"/>
      <c r="H19" s="6"/>
      <c r="I19" s="23"/>
      <c r="J19" s="20"/>
      <c r="K19" s="20"/>
      <c r="L19" s="6"/>
      <c r="M19" s="6"/>
      <c r="N19" s="6"/>
      <c r="O19" s="6"/>
      <c r="P19" s="6"/>
    </row>
    <row r="20" spans="4:20" ht="15.6" x14ac:dyDescent="0.25">
      <c r="D20" s="20"/>
      <c r="E20" s="56"/>
      <c r="H20" s="6"/>
      <c r="I20" s="23"/>
      <c r="J20" s="20"/>
      <c r="K20" s="20"/>
      <c r="L20" s="6"/>
      <c r="M20" s="6"/>
      <c r="N20" s="6"/>
      <c r="O20" s="6"/>
      <c r="P20" s="6"/>
    </row>
    <row r="21" spans="4:20" ht="15.6" x14ac:dyDescent="0.3">
      <c r="D21" s="20"/>
      <c r="E21" s="57"/>
      <c r="H21" s="6"/>
      <c r="J21" s="20"/>
      <c r="K21" s="20"/>
      <c r="L21" s="29"/>
      <c r="M21" s="26"/>
      <c r="N21" s="29"/>
      <c r="O21" s="29"/>
      <c r="P21" s="27"/>
    </row>
    <row r="22" spans="4:20" ht="13.65" customHeight="1" x14ac:dyDescent="0.25">
      <c r="E22" s="54"/>
    </row>
    <row r="23" spans="4:20" ht="13.65" customHeight="1" x14ac:dyDescent="0.25">
      <c r="D23" s="30" t="str">
        <f>IF($F$2=Text!$A$1,Text!$A$8,Text!$B$8)</f>
        <v>Kontaktperson</v>
      </c>
      <c r="E23" s="54"/>
    </row>
    <row r="24" spans="4:20" ht="13.65" customHeight="1" x14ac:dyDescent="0.25">
      <c r="E24" s="54"/>
    </row>
    <row r="25" spans="4:20" ht="15.6" x14ac:dyDescent="0.25">
      <c r="D25" s="23" t="str">
        <f>IF($F$2=Text!$A$1,Text!$A$9,Text!$B$9)</f>
        <v>Name:</v>
      </c>
      <c r="E25" s="58"/>
    </row>
    <row r="26" spans="4:20" ht="15.6" x14ac:dyDescent="0.25">
      <c r="D26" s="23" t="str">
        <f>IF($F$2=Text!$A$1,Text!$A$10,Text!$B$10)</f>
        <v>Funktion:</v>
      </c>
      <c r="E26" s="58"/>
    </row>
    <row r="27" spans="4:20" ht="15.6" x14ac:dyDescent="0.25">
      <c r="D27" s="23" t="str">
        <f>IF($F$2=Text!$A$1,Text!$A$11,Text!$B$11)</f>
        <v>Telefonnummer:</v>
      </c>
      <c r="E27" s="58"/>
    </row>
    <row r="28" spans="4:20" ht="15.6" x14ac:dyDescent="0.25">
      <c r="D28" s="23" t="str">
        <f>IF($F$2=Text!$A$1,Text!$A$12,Text!$B$12)</f>
        <v>E-Mail-Adresse:</v>
      </c>
      <c r="E28" s="58">
        <v>9</v>
      </c>
    </row>
    <row r="29" spans="4:20" ht="13.65" customHeight="1" x14ac:dyDescent="0.25">
      <c r="E29" s="54"/>
    </row>
    <row r="30" spans="4:20" ht="13.65" customHeight="1" x14ac:dyDescent="0.25">
      <c r="D30" s="30" t="str">
        <f>IF($F$2=Text!$A$1,Text!$A$13,Text!$B$13)</f>
        <v>Angaben zum Produkt</v>
      </c>
      <c r="E30" s="54"/>
    </row>
    <row r="31" spans="4:20" ht="13.65" customHeight="1" x14ac:dyDescent="0.25">
      <c r="E31" s="54"/>
    </row>
    <row r="32" spans="4:20" ht="15.6" x14ac:dyDescent="0.25">
      <c r="D32" s="25" t="str">
        <f>IF($F$2=Text!$A$1,Text!$A$14,Text!$B$14)</f>
        <v>Handelsname der Produkts:</v>
      </c>
      <c r="E32" s="82"/>
      <c r="H32" s="6"/>
      <c r="I32" s="6"/>
      <c r="J32" s="6"/>
      <c r="K32" s="6"/>
      <c r="L32" s="6"/>
    </row>
    <row r="33" spans="2:16" ht="15.6" x14ac:dyDescent="0.25">
      <c r="D33" s="25"/>
      <c r="E33" s="83"/>
      <c r="H33" s="6"/>
      <c r="I33" s="6"/>
      <c r="J33" s="6"/>
      <c r="K33" s="6"/>
      <c r="L33" s="6"/>
    </row>
    <row r="34" spans="2:16" ht="15.6" x14ac:dyDescent="0.25">
      <c r="D34" s="25"/>
      <c r="E34" s="83"/>
      <c r="H34" s="6"/>
      <c r="I34" s="6"/>
      <c r="J34" s="6"/>
      <c r="K34" s="6"/>
      <c r="L34" s="6"/>
    </row>
    <row r="35" spans="2:16" ht="15.6" x14ac:dyDescent="0.25">
      <c r="D35" s="25"/>
      <c r="E35" s="83"/>
      <c r="H35" s="6"/>
      <c r="I35" s="6"/>
      <c r="J35" s="6"/>
      <c r="K35" s="6"/>
      <c r="L35" s="6"/>
    </row>
    <row r="36" spans="2:16" ht="15.6" x14ac:dyDescent="0.25">
      <c r="D36" s="25"/>
      <c r="E36" s="83"/>
      <c r="H36" s="6"/>
      <c r="I36" s="6"/>
      <c r="J36" s="6"/>
      <c r="K36" s="6"/>
      <c r="L36" s="6"/>
    </row>
    <row r="37" spans="2:16" ht="15.6" x14ac:dyDescent="0.25">
      <c r="D37" s="25"/>
      <c r="E37" s="84"/>
      <c r="H37" s="6"/>
      <c r="I37" s="6"/>
      <c r="J37" s="6"/>
      <c r="K37" s="6"/>
      <c r="L37" s="6"/>
    </row>
    <row r="38" spans="2:16" ht="13.65" customHeight="1" x14ac:dyDescent="0.25">
      <c r="H38" s="6"/>
      <c r="I38" s="6"/>
      <c r="J38" s="6"/>
      <c r="K38" s="6"/>
      <c r="L38" s="6"/>
      <c r="O38" s="30"/>
      <c r="P38" s="30"/>
    </row>
    <row r="39" spans="2:16" ht="15" customHeight="1" x14ac:dyDescent="0.25">
      <c r="B39" s="35"/>
      <c r="C39" s="21"/>
      <c r="D39" s="22"/>
      <c r="H39" s="6"/>
      <c r="I39" s="34"/>
      <c r="J39" s="6"/>
      <c r="K39" s="6"/>
      <c r="L39" s="6"/>
      <c r="M39" s="23"/>
      <c r="O39" s="6"/>
      <c r="P39" s="6"/>
    </row>
    <row r="40" spans="2:16" ht="13.2" customHeight="1" x14ac:dyDescent="0.25">
      <c r="B40" s="35"/>
      <c r="C40" s="36"/>
      <c r="D40" s="37"/>
      <c r="H40" s="6"/>
      <c r="I40" s="34"/>
      <c r="J40" s="6"/>
      <c r="K40" s="6"/>
      <c r="L40" s="6"/>
      <c r="M40" s="23"/>
      <c r="O40" s="30"/>
      <c r="P40" s="30"/>
    </row>
    <row r="41" spans="2:16" ht="13.65" customHeight="1" x14ac:dyDescent="0.25">
      <c r="B41" s="38" t="s">
        <v>48</v>
      </c>
      <c r="C41" s="21"/>
      <c r="D41" s="31" t="str">
        <f>IF($F$2=Text!$A$1,Text!$A$15,Text!$B$15)</f>
        <v>Lärmmindernde Elemente</v>
      </c>
      <c r="H41" s="6"/>
      <c r="I41" s="34" t="str">
        <f>IF(B41&lt;&gt;0,"2.2.","")</f>
        <v>2.2.</v>
      </c>
      <c r="J41" s="6"/>
      <c r="K41" s="6"/>
      <c r="L41" s="6"/>
      <c r="M41" s="23"/>
    </row>
    <row r="42" spans="2:16" ht="13.5" customHeight="1" x14ac:dyDescent="0.25">
      <c r="C42" s="21"/>
      <c r="D42" s="22"/>
      <c r="H42" s="6"/>
      <c r="I42" s="34" t="str">
        <f>IF(B42&lt;&gt;0,"2.2.","")</f>
        <v/>
      </c>
      <c r="J42" s="6"/>
      <c r="K42" s="6"/>
      <c r="L42" s="6"/>
      <c r="M42" s="23"/>
      <c r="O42" s="30"/>
      <c r="P42" s="30"/>
    </row>
    <row r="43" spans="2:16" ht="13.5" customHeight="1" x14ac:dyDescent="0.25">
      <c r="B43" s="32"/>
      <c r="C43" s="33"/>
      <c r="D43" s="22" t="str">
        <f>IF($F$2=Text!$A$1,Text!$A$16,Text!$B$16)</f>
        <v xml:space="preserve">Die Altglas-Containern ist mit konstruktiven Elementen ausgestattet, die Geräusche beim Einwerfen von Glasflaschen minimieren. </v>
      </c>
      <c r="H43" s="6"/>
      <c r="I43" s="34"/>
      <c r="J43" s="6"/>
      <c r="K43" s="6"/>
      <c r="L43" s="6"/>
      <c r="M43" s="23"/>
      <c r="O43" s="30"/>
      <c r="P43" s="30"/>
    </row>
    <row r="44" spans="2:16" ht="46.8" x14ac:dyDescent="0.25">
      <c r="B44" s="32"/>
      <c r="C44" s="22"/>
      <c r="D44" s="41" t="str">
        <f>IF($F$2=Text!$A$1,Text!$A$17,Text!$B$17)</f>
        <v>Die Konstruktion der Einwurföffnungen und weiterer lärmmindernder Elemente von Altglas-Containern ist so ausgeführt, 
dass eine möglichst dauerhafte Widerstandsfähigkeit gegenüber mechanischen Einwirkungen gegeben ist, 
um das Risiko von Beschädigungen während des Betriebs zu minimieren.</v>
      </c>
      <c r="H44" s="6"/>
      <c r="I44" s="34"/>
      <c r="J44" s="6"/>
      <c r="K44" s="6"/>
      <c r="L44" s="6"/>
      <c r="M44" s="23"/>
      <c r="O44" s="6"/>
      <c r="P44" s="6"/>
    </row>
    <row r="45" spans="2:16" ht="13.65" customHeight="1" x14ac:dyDescent="0.25">
      <c r="B45" s="32"/>
      <c r="C45" s="36"/>
      <c r="D45" s="41" t="str">
        <f>IF($F$2=Text!$A$1,Text!$A$18,Text!$B$18)</f>
        <v>Bei Beschädigung besteht die Möglichkeit einer einfachen Austauchbarkeit von defekten Komponenten an der Einwurföffnung direkt am Aufstellort.</v>
      </c>
      <c r="H45" s="18"/>
      <c r="I45" s="34"/>
      <c r="J45" s="18"/>
      <c r="K45" s="18"/>
      <c r="L45" s="6"/>
      <c r="O45" s="30"/>
      <c r="P45" s="30"/>
    </row>
    <row r="46" spans="2:16" ht="31.2" x14ac:dyDescent="0.25">
      <c r="B46" s="32"/>
      <c r="C46" s="21"/>
      <c r="D46" s="41" t="str">
        <f>IF($F$2=Text!$A$1,Text!$A$26,Text!$B$26)</f>
        <v>Die Außenseite des Altglas-Containers, die mit dem Boden in Berührung kommt, sofern aus Metall, ist mit schalldämmenden Auflagen ausgestattet z.B. aus Kunststoff, Gummi oder Holz) oder einer anderen technische Lösung, die in der Lage ist, die Geräuschentwicklung beim Zurückstellen des leeren Altglas-Containers nach der Entleerung zu reduzieren.</v>
      </c>
      <c r="H46" s="6"/>
      <c r="I46" s="34" t="str">
        <f>IF(B46&lt;&gt;0,"2.4.","")</f>
        <v/>
      </c>
      <c r="J46" s="6"/>
      <c r="K46" s="6"/>
      <c r="L46" s="6"/>
    </row>
    <row r="47" spans="2:16" ht="13.65" customHeight="1" x14ac:dyDescent="0.25">
      <c r="C47" s="21"/>
      <c r="D47" s="22"/>
      <c r="H47" s="6"/>
      <c r="I47" s="34"/>
      <c r="J47" s="6"/>
      <c r="K47" s="6"/>
      <c r="L47" s="6"/>
    </row>
    <row r="48" spans="2:16" ht="13.65" customHeight="1" x14ac:dyDescent="0.25">
      <c r="B48" s="38" t="s">
        <v>54</v>
      </c>
      <c r="C48" s="21"/>
      <c r="D48" s="31" t="str">
        <f>IF($F$2=Text!$A$1,Text!$A$61,Text!$B$61)</f>
        <v>Reparierbarkeit und Ersatzteilverfügbarkeit</v>
      </c>
      <c r="H48" s="6"/>
      <c r="I48" s="34" t="str">
        <f>IF(B48&lt;&gt;0,"2.4.","")</f>
        <v>2.4.</v>
      </c>
      <c r="J48" s="6"/>
      <c r="K48" s="6"/>
      <c r="L48" s="6"/>
    </row>
    <row r="49" spans="2:16" ht="13.65" customHeight="1" x14ac:dyDescent="0.25">
      <c r="B49" s="38"/>
      <c r="C49" s="21"/>
      <c r="D49" s="31"/>
      <c r="H49" s="6"/>
      <c r="I49" s="34"/>
      <c r="J49" s="6"/>
      <c r="K49" s="6"/>
      <c r="L49" s="6"/>
    </row>
    <row r="50" spans="2:16" ht="31.2" x14ac:dyDescent="0.25">
      <c r="B50" s="32"/>
      <c r="C50" s="36"/>
      <c r="D50" s="41" t="str">
        <f>IF($F$2=Text!$A$1,Text!$A$19,Text!$B$19)</f>
        <v>Die Konstruktion des Containerns hat eine Möglichkeit, verwendete lärmmindernde Elemente sowie konstruktive Gehäuseelemente auszutauschen, um die ursprünglichen technischen Eingeschaften sicherzustellen.</v>
      </c>
      <c r="I50" s="34"/>
    </row>
    <row r="51" spans="2:16" ht="31.2" x14ac:dyDescent="0.25">
      <c r="B51" s="32"/>
      <c r="C51" s="21"/>
      <c r="D51" s="41" t="str">
        <f>IF($F$2=Text!$A$1,Text!$A$20,Text!$B$20)</f>
        <v>Die Ersatzteilliste und das Bestellverfahren auf der Website des Herstellers sind öffentlich zugänglich. Die Ersatzteile werden für eine Zeitraum für mindestens 5 Jahre nach dem letztmaligen Inverkehrbringen des entsprechenden Modells bereitgestellt.</v>
      </c>
      <c r="H51" s="6"/>
      <c r="I51" s="34" t="str">
        <f>IF(B51&lt;&gt;0,"2.5.","")</f>
        <v/>
      </c>
      <c r="J51" s="6"/>
      <c r="K51" s="6"/>
      <c r="L51" s="6"/>
      <c r="M51" s="6"/>
      <c r="N51" s="6"/>
      <c r="O51" s="6"/>
      <c r="P51" s="6"/>
    </row>
    <row r="52" spans="2:16" ht="31.2" x14ac:dyDescent="0.25">
      <c r="B52" s="32"/>
      <c r="C52" s="21"/>
      <c r="D52" s="41" t="str">
        <f>IF($F$2=Text!$A$1,Text!$A$21,Text!$B$21)</f>
        <v>Dem späteren Eigentümer werden zum Zweck der frühzeitigen Erkennung möglicher Defekte und Funktionsstörungen Wartungsempfehlungen zum Ablauf der (visuellen) Inspektionen, einschließlich deren Häufigkeit, bereitgestellt.</v>
      </c>
      <c r="E52" s="6"/>
      <c r="H52" s="6"/>
      <c r="I52" s="40"/>
      <c r="J52" s="18"/>
      <c r="K52" s="6"/>
      <c r="L52" s="6"/>
      <c r="M52" s="6"/>
      <c r="N52" s="6"/>
      <c r="O52" s="6"/>
      <c r="P52" s="6"/>
    </row>
    <row r="53" spans="2:16" ht="15" customHeight="1" x14ac:dyDescent="0.25">
      <c r="B53" s="32"/>
      <c r="C53" s="21"/>
      <c r="D53" s="22" t="str">
        <f>IF($F$2=Text!$A$1,Text!$A$25,Text!$B$25)</f>
        <v>Internetseite zur Bestellung von Ersatzteilen:</v>
      </c>
      <c r="E53" s="6"/>
      <c r="H53" s="6"/>
      <c r="I53" s="34" t="str">
        <f t="array" ref="I53">INDEX(I:I,MIN(IF(I39:I51&lt;&gt;"",ROW(39:51) ) ) )</f>
        <v>2.2.</v>
      </c>
      <c r="J53" s="18"/>
      <c r="K53" s="6"/>
      <c r="L53" s="6"/>
      <c r="M53" s="6"/>
      <c r="N53" s="6"/>
      <c r="O53" s="6"/>
      <c r="P53" s="6"/>
    </row>
    <row r="54" spans="2:16" ht="15" customHeight="1" x14ac:dyDescent="0.25">
      <c r="C54" s="5"/>
      <c r="D54" s="71"/>
      <c r="E54" s="22"/>
      <c r="H54" s="6"/>
      <c r="I54" s="6"/>
      <c r="J54" s="18"/>
      <c r="K54" s="6"/>
      <c r="L54" s="6"/>
      <c r="M54" s="6"/>
      <c r="N54" s="6"/>
      <c r="O54" s="6"/>
      <c r="P54" s="6"/>
    </row>
    <row r="55" spans="2:16" ht="15" customHeight="1" x14ac:dyDescent="0.25">
      <c r="D55" s="22"/>
      <c r="E55" s="6"/>
      <c r="H55" s="6"/>
      <c r="I55" s="6"/>
      <c r="J55" s="18"/>
      <c r="K55" s="6"/>
      <c r="L55" s="6"/>
      <c r="M55" s="6"/>
      <c r="N55" s="6"/>
      <c r="O55" s="6"/>
      <c r="P55" s="6"/>
    </row>
    <row r="56" spans="2:16" ht="13.65" customHeight="1" x14ac:dyDescent="0.25">
      <c r="B56" s="38" t="s">
        <v>59</v>
      </c>
      <c r="D56" s="21" t="str">
        <f>IF($F$2=Text!$A$1,Text!$A$62,Text!$B$62)</f>
        <v>Barrierefreie Ausführung</v>
      </c>
      <c r="E56" s="6"/>
      <c r="H56" s="6"/>
      <c r="I56" s="6"/>
      <c r="J56" s="18"/>
      <c r="K56" s="6"/>
      <c r="L56" s="6"/>
      <c r="M56" s="6"/>
      <c r="N56" s="6"/>
      <c r="O56" s="6"/>
      <c r="P56" s="6"/>
    </row>
    <row r="57" spans="2:16" ht="13.65" customHeight="1" x14ac:dyDescent="0.25">
      <c r="B57" s="38"/>
      <c r="D57" s="72"/>
      <c r="E57" s="6"/>
      <c r="H57" s="6"/>
      <c r="I57" s="6"/>
      <c r="J57" s="18"/>
      <c r="K57" s="6"/>
      <c r="L57" s="6"/>
      <c r="M57" s="6"/>
      <c r="N57" s="6"/>
      <c r="O57" s="6"/>
      <c r="P57" s="6"/>
    </row>
    <row r="58" spans="2:16" ht="13.95" customHeight="1" x14ac:dyDescent="0.25">
      <c r="B58" s="32"/>
      <c r="C58" s="36"/>
      <c r="D58" s="94" t="str">
        <f>IF($F$2=Text!$A$1,Text!$A$31,Text!$B$31)</f>
        <v>Hersteller von Oberflur-Altglas-Containern bieten mindestens eine Variante mit barrierefreiem Design in Bezug auf die Einwurfhöhe (Unterkante der Einwurföffnung zwischen 85 und 105 cm) in ihrem Produktportfolio an, damit diese für Personen mit eingeschränkter Mobilität leicht zugänglich sind. Der Einwurfvorgang ist mit einer Hand möglich und die Einwurföffnung an einer Außenwand zugänglich.</v>
      </c>
      <c r="E58" s="44"/>
      <c r="H58" s="6"/>
      <c r="I58" s="6"/>
      <c r="J58" s="18"/>
      <c r="K58" s="6"/>
      <c r="L58" s="6"/>
      <c r="M58" s="6"/>
      <c r="N58" s="6"/>
      <c r="O58" s="6"/>
      <c r="P58" s="6"/>
    </row>
    <row r="59" spans="2:16" ht="15.6" x14ac:dyDescent="0.25">
      <c r="C59" s="36"/>
      <c r="D59" s="94"/>
      <c r="E59" s="41"/>
      <c r="H59" s="6"/>
      <c r="I59" s="6"/>
      <c r="J59" s="18"/>
      <c r="K59" s="6"/>
      <c r="L59" s="6"/>
      <c r="M59" s="6"/>
      <c r="N59" s="6"/>
      <c r="O59" s="6"/>
      <c r="P59" s="6"/>
    </row>
    <row r="60" spans="2:16" ht="52.5" customHeight="1" x14ac:dyDescent="0.25">
      <c r="C60" s="36"/>
      <c r="D60" s="94"/>
      <c r="E60" s="41"/>
      <c r="H60" s="6"/>
      <c r="I60" s="6"/>
      <c r="J60" s="18"/>
      <c r="K60" s="6"/>
      <c r="L60" s="6"/>
      <c r="M60" s="6"/>
      <c r="N60" s="6"/>
      <c r="O60" s="6"/>
      <c r="P60" s="6"/>
    </row>
    <row r="61" spans="2:16" ht="31.2" x14ac:dyDescent="0.25">
      <c r="B61" s="32"/>
      <c r="C61" s="21"/>
      <c r="D61" s="41" t="str">
        <f>IF($F$2=Text!$A$1,Text!$A$32,Text!$B$32)</f>
        <v>Der Altglas-Container ist in verschiedenen Modellen verfügbar, die sich im Grad ihrer Barrierefreiheit unterscheiden. Wenn ja, bitte Erklärung über bestehenden Konstruktionsunterschiede zwischen den Varianten sowie Nachweise zur Einhaltung der Anforderungen beifügen.</v>
      </c>
      <c r="E61" s="6"/>
      <c r="G61" s="5"/>
      <c r="H61" s="6"/>
      <c r="I61" s="6"/>
      <c r="J61" s="18"/>
      <c r="K61" s="6"/>
      <c r="L61" s="6"/>
      <c r="M61" s="6"/>
      <c r="N61" s="6"/>
      <c r="O61" s="6"/>
      <c r="P61" s="6"/>
    </row>
    <row r="62" spans="2:16" ht="13.65" customHeight="1" x14ac:dyDescent="0.25">
      <c r="B62" s="21"/>
      <c r="C62" s="22"/>
      <c r="D62" s="24"/>
      <c r="E62" s="6"/>
      <c r="H62" s="6"/>
      <c r="I62" s="6"/>
      <c r="J62" s="18"/>
      <c r="K62" s="6"/>
      <c r="L62" s="6"/>
      <c r="M62" s="6"/>
      <c r="N62" s="6"/>
      <c r="O62" s="6"/>
      <c r="P62" s="6"/>
    </row>
    <row r="63" spans="2:16" ht="13.65" customHeight="1" x14ac:dyDescent="0.25">
      <c r="D63" s="24"/>
      <c r="E63" s="6"/>
      <c r="H63" s="6"/>
      <c r="I63" s="6"/>
      <c r="J63" s="18"/>
      <c r="K63" s="6"/>
      <c r="L63" s="6"/>
      <c r="M63" s="6"/>
      <c r="N63" s="6"/>
      <c r="O63" s="6"/>
      <c r="P63" s="6"/>
    </row>
    <row r="64" spans="2:16" ht="13.65" customHeight="1" x14ac:dyDescent="0.25">
      <c r="B64" s="38" t="s">
        <v>61</v>
      </c>
      <c r="D64" s="31" t="str">
        <f>IF($F$2=Text!$A$1,Text!$A$49,Text!$B$49)</f>
        <v>Besonders besorgniserregende Stoffe (SVHC)</v>
      </c>
      <c r="E64" s="6"/>
      <c r="H64" s="6"/>
      <c r="I64" s="6"/>
      <c r="J64" s="18"/>
      <c r="K64" s="6"/>
      <c r="L64" s="6"/>
      <c r="M64" s="6"/>
      <c r="N64" s="6"/>
      <c r="O64" s="6"/>
      <c r="P64" s="6"/>
    </row>
    <row r="65" spans="2:16" ht="13.65" customHeight="1" x14ac:dyDescent="0.25">
      <c r="D65" s="24"/>
      <c r="E65" s="6"/>
      <c r="H65" s="6"/>
      <c r="I65" s="6"/>
      <c r="J65" s="18"/>
      <c r="K65" s="6"/>
      <c r="L65" s="6"/>
      <c r="M65" s="6"/>
      <c r="N65" s="6"/>
      <c r="O65" s="6"/>
      <c r="P65" s="6"/>
    </row>
    <row r="66" spans="2:16" ht="62.4" x14ac:dyDescent="0.25">
      <c r="B66" s="32"/>
      <c r="C66" s="33"/>
      <c r="D66" s="41" t="str">
        <f>IF($F$2=Text!$A$1,Text!$A$33,Text!$B$33)</f>
        <v xml:space="preserve">Die eingesetzten Primärkunststoffe der Gehäuse sowie Beschichtungen und Klebstoffe enthalten keine Stoffe in einer Konzentration &gt; 0,1 Gew.-%  (im Teilerzeugnis bzw. Gemisch), die unter der europäischen Chemikalienverordnung REACH (EG/1907/2006) als besonders besorgniserregend identifiziert und in die gemäß REACH Artikel 59 Absatz 1 erstellte Liste (sogenannte „Kandidatenliste“ ) für besonders besorgniserregende Stoffe aufgenommen wurden (Substances of very high concern -SVHC).
</v>
      </c>
      <c r="E66" s="6"/>
      <c r="H66" s="6"/>
      <c r="I66" s="6"/>
      <c r="J66" s="18"/>
      <c r="K66" s="6"/>
      <c r="L66" s="6"/>
      <c r="M66" s="6"/>
      <c r="N66" s="6"/>
      <c r="O66" s="6"/>
      <c r="P66" s="6"/>
    </row>
    <row r="67" spans="2:16" ht="46.8" x14ac:dyDescent="0.25">
      <c r="B67" s="32"/>
      <c r="C67" s="22"/>
      <c r="D67" s="41" t="str">
        <f>IF($F$2=Text!$A$1,Text!$A$34,Text!$B$34)</f>
        <v>Für die weiteren eingesetzten Materialien ist angegeben, ob die jeweiligen Teilerzeugnisse SVHC der Kandidatenliste in Konzentrationen von mehr als 0,1 Gew.-% enthalten oder nicht.
Die Kenntnis und Informationsweitergabe in der Lieferkette von SVHC in Konzentrationen &gt; 0,1 Gew.-% in (Teil-)Erzeugnisse ist eine gesetzliche Pflicht unter der Chemikalienverordnung REACH, Art. 33. Die regelmäßigen Aktualisierungen der Kandidatenliste sind zu beachten.</v>
      </c>
      <c r="E67" s="6"/>
      <c r="H67" s="6"/>
      <c r="I67" s="6"/>
      <c r="J67" s="18"/>
      <c r="K67" s="6"/>
      <c r="L67" s="6"/>
      <c r="M67" s="6"/>
      <c r="N67" s="6"/>
      <c r="O67" s="6"/>
      <c r="P67" s="6"/>
    </row>
    <row r="68" spans="2:16" ht="13.65" customHeight="1" x14ac:dyDescent="0.25">
      <c r="C68" s="21"/>
      <c r="D68" s="42"/>
      <c r="E68" s="6"/>
      <c r="H68" s="6"/>
      <c r="I68" s="6"/>
      <c r="J68" s="18"/>
      <c r="K68" s="6"/>
      <c r="L68" s="6"/>
      <c r="M68" s="6"/>
      <c r="N68" s="6"/>
      <c r="O68" s="6"/>
      <c r="P68" s="6"/>
    </row>
    <row r="69" spans="2:16" ht="13.65" customHeight="1" x14ac:dyDescent="0.25">
      <c r="B69" s="32"/>
      <c r="C69" s="36"/>
      <c r="D69" s="22" t="str">
        <f>IF($F$2=Text!$A$1,Text!$A$35,Text!$B$35)</f>
        <v xml:space="preserve">Für Beschichtungsstoffe (wie Lacke und Grundierungen) sowie für Klebstoffe werden die Sicherheitsdatenblätter eingereicht. </v>
      </c>
      <c r="E69" s="6"/>
      <c r="H69" s="6"/>
      <c r="I69" s="6"/>
      <c r="J69" s="18"/>
      <c r="K69" s="6"/>
      <c r="L69" s="6"/>
      <c r="M69" s="6"/>
      <c r="N69" s="6"/>
      <c r="O69" s="6"/>
      <c r="P69" s="6"/>
    </row>
    <row r="70" spans="2:16" ht="13.65" customHeight="1" x14ac:dyDescent="0.25">
      <c r="C70" s="21"/>
      <c r="D70" s="39"/>
      <c r="E70" s="6"/>
      <c r="H70" s="6"/>
      <c r="I70" s="6"/>
      <c r="J70" s="18"/>
      <c r="K70" s="6"/>
      <c r="L70" s="6"/>
      <c r="M70" s="6"/>
      <c r="N70" s="6"/>
      <c r="O70" s="6"/>
      <c r="P70" s="6"/>
    </row>
    <row r="71" spans="2:16" ht="13.65" customHeight="1" x14ac:dyDescent="0.25">
      <c r="B71" s="38" t="s">
        <v>66</v>
      </c>
      <c r="D71" s="31" t="str">
        <f>IF($F$2=Text!$A$1,Text!$A$37,Text!$B$37)</f>
        <v>Beschichtungen (Lacke und Grundierungen)</v>
      </c>
      <c r="E71" s="6"/>
      <c r="H71" s="6"/>
      <c r="I71" s="6"/>
      <c r="J71" s="18"/>
      <c r="K71" s="6"/>
      <c r="L71" s="6"/>
      <c r="M71" s="6"/>
      <c r="N71" s="6"/>
      <c r="O71" s="6"/>
      <c r="P71" s="6"/>
    </row>
    <row r="72" spans="2:16" ht="13.65" customHeight="1" x14ac:dyDescent="0.25">
      <c r="D72" s="24"/>
      <c r="E72" s="6"/>
      <c r="H72" s="6"/>
      <c r="I72" s="6"/>
      <c r="J72" s="18"/>
      <c r="K72" s="6"/>
      <c r="L72" s="6"/>
      <c r="M72" s="6"/>
      <c r="N72" s="6"/>
      <c r="O72" s="6"/>
      <c r="P72" s="6"/>
    </row>
    <row r="73" spans="2:16" ht="31.2" x14ac:dyDescent="0.25">
      <c r="B73" s="32"/>
      <c r="D73" s="41" t="str">
        <f>IF($F$2=Text!$A$1,Text!$A$38,Text!$B$38)</f>
        <v>Für die Grundierung und Lackierung der Container werden - von Verunreinigungen abgesehen - Beschichtungsstoffe eingesetzt, die keine Lackrohstoffe (Füllstoffe, Pigmente, Trocknungsmittel) mit Blei-, Chrom VI- und Cadmiumverbindungen enthalten.</v>
      </c>
      <c r="E73" s="6"/>
      <c r="H73" s="6"/>
      <c r="I73" s="6"/>
      <c r="J73" s="18"/>
      <c r="K73" s="6"/>
      <c r="L73" s="6"/>
      <c r="M73" s="6"/>
      <c r="N73" s="6"/>
      <c r="O73" s="6"/>
      <c r="P73" s="6"/>
    </row>
    <row r="74" spans="2:16" ht="13.65" customHeight="1" x14ac:dyDescent="0.25">
      <c r="D74" s="22"/>
      <c r="E74" s="6"/>
      <c r="H74" s="6"/>
      <c r="I74" s="6"/>
      <c r="J74" s="18"/>
      <c r="K74" s="6"/>
      <c r="L74" s="6"/>
      <c r="M74" s="6"/>
      <c r="N74" s="6"/>
      <c r="O74" s="6"/>
      <c r="P74" s="6"/>
    </row>
    <row r="75" spans="2:16" ht="13.65" customHeight="1" x14ac:dyDescent="0.25">
      <c r="B75" s="38" t="s">
        <v>69</v>
      </c>
      <c r="D75" s="31" t="str">
        <f>IF($F$2=Text!$A$1,Text!$A$36,Text!$B$36)</f>
        <v>Kunststoffschäume aus Polyurethan</v>
      </c>
      <c r="E75" s="6"/>
      <c r="H75" s="6"/>
      <c r="I75" s="6"/>
      <c r="J75" s="18"/>
      <c r="K75" s="6"/>
      <c r="L75" s="6"/>
      <c r="M75" s="6"/>
      <c r="N75" s="6"/>
      <c r="O75" s="6"/>
      <c r="P75" s="6"/>
    </row>
    <row r="76" spans="2:16" ht="13.65" customHeight="1" x14ac:dyDescent="0.25">
      <c r="D76" s="22"/>
      <c r="E76" s="6"/>
      <c r="H76" s="6"/>
      <c r="I76" s="6"/>
      <c r="J76" s="18"/>
      <c r="K76" s="6"/>
      <c r="L76" s="6"/>
      <c r="M76" s="6"/>
      <c r="N76" s="6"/>
      <c r="O76" s="6"/>
      <c r="P76" s="6"/>
    </row>
    <row r="77" spans="2:16" ht="13.65" customHeight="1" x14ac:dyDescent="0.25">
      <c r="B77" s="32"/>
      <c r="D77" s="22" t="str">
        <f>IF($F$2=Text!$A$1,Text!$A$41,Text!$B$41)</f>
        <v>Es werden keine halogenierten organischen Verbindungen als physikalisches Treibmittel oder Hilfstreibmittel zur Herstellung von Polyurethanschaum eingesetzt.</v>
      </c>
      <c r="E77" s="6"/>
      <c r="G77" s="5"/>
      <c r="H77" s="6"/>
      <c r="I77" s="6"/>
      <c r="J77" s="18"/>
      <c r="K77" s="6"/>
      <c r="L77" s="6"/>
      <c r="M77" s="6"/>
      <c r="N77" s="6"/>
      <c r="O77" s="6"/>
      <c r="P77" s="6"/>
    </row>
    <row r="78" spans="2:16" ht="13.65" customHeight="1" x14ac:dyDescent="0.25">
      <c r="B78" s="22"/>
      <c r="D78" s="22"/>
      <c r="E78" s="6"/>
      <c r="G78" s="5"/>
      <c r="H78" s="6"/>
      <c r="I78" s="6"/>
      <c r="J78" s="18"/>
      <c r="K78" s="6"/>
      <c r="L78" s="6"/>
      <c r="M78" s="6"/>
      <c r="N78" s="6"/>
      <c r="O78" s="6"/>
      <c r="P78" s="6"/>
    </row>
    <row r="79" spans="2:16" ht="13.65" customHeight="1" x14ac:dyDescent="0.25">
      <c r="B79" s="38" t="s">
        <v>34</v>
      </c>
      <c r="D79" s="31" t="str">
        <f>IF($F$2=Text!$A$1,Text!$A$24,Text!$B$24)</f>
        <v>Rücknahme und Recycling</v>
      </c>
      <c r="E79" s="6"/>
      <c r="G79" s="5"/>
      <c r="H79" s="6"/>
      <c r="I79" s="6"/>
      <c r="J79" s="18"/>
      <c r="K79" s="6"/>
      <c r="L79" s="6"/>
      <c r="M79" s="6"/>
      <c r="N79" s="6"/>
      <c r="O79" s="6"/>
      <c r="P79" s="6"/>
    </row>
    <row r="80" spans="2:16" ht="13.65" customHeight="1" x14ac:dyDescent="0.25">
      <c r="B80" s="22"/>
      <c r="D80" s="22"/>
      <c r="E80" s="6"/>
      <c r="G80" s="5"/>
      <c r="H80" s="6"/>
      <c r="I80" s="6"/>
      <c r="J80" s="18"/>
      <c r="K80" s="6"/>
      <c r="L80" s="6"/>
      <c r="M80" s="6"/>
      <c r="N80" s="6"/>
      <c r="O80" s="6"/>
      <c r="P80" s="6"/>
    </row>
    <row r="81" spans="2:16" ht="31.2" x14ac:dyDescent="0.25">
      <c r="B81" s="32"/>
      <c r="D81" s="41" t="str">
        <f>IF($F$2=Text!$A$1,Text!$A$22,Text!$B$22)</f>
        <v>Der Antragsteller bietet die Möglichkeit an, den Altglas-Container mit dem Umweltzeichen am Ende der Lebensdauer zurückzunehmen und stellt Informationen dazu auf seiner Webseite bereit. Eine Information über den Anteil zurückgenommener Container in Bezug auf ausgelieferte Container des letzten Kalenderjahres wird bereitgestellt.</v>
      </c>
      <c r="E81" s="18"/>
      <c r="G81" s="5"/>
      <c r="H81" s="6"/>
      <c r="I81" s="6"/>
      <c r="J81" s="18"/>
      <c r="K81" s="6"/>
      <c r="L81" s="6"/>
      <c r="M81" s="6"/>
      <c r="N81" s="6"/>
      <c r="O81" s="6"/>
      <c r="P81" s="6"/>
    </row>
    <row r="82" spans="2:16" ht="13.65" customHeight="1" x14ac:dyDescent="0.25">
      <c r="B82" s="32"/>
      <c r="D82" s="22" t="str">
        <f>IF($F$2=Text!$A$1,Text!$A$23,Text!$B$23)</f>
        <v xml:space="preserve">Der Behälter ist so konstruiert, dass er am Ende des Lebenszyklus einfach zerlegt werden kann.  </v>
      </c>
      <c r="E82" s="18"/>
      <c r="G82" s="5"/>
      <c r="H82" s="6"/>
      <c r="I82" s="6"/>
      <c r="J82" s="18"/>
      <c r="K82" s="6"/>
      <c r="L82" s="6"/>
      <c r="M82" s="6"/>
      <c r="N82" s="6"/>
      <c r="O82" s="6"/>
      <c r="P82" s="6"/>
    </row>
    <row r="83" spans="2:16" ht="31.2" x14ac:dyDescent="0.25">
      <c r="B83" s="32"/>
      <c r="D83" s="41" t="str">
        <f>IF($F$2=Text!$A$1,Text!$A$39,Text!$B$39)</f>
        <v>Liegt ein Recyclingkonzept vor, mit dessen Hilfe in der Zukunft der Anteil der im Kreislauf geführten Materialen gesteigert werden soll, ist dies ebenfalls einzureichen und – sofern das Konzept veröffentlicht ist die Quelle der Veröffentlichung zu benennen.</v>
      </c>
      <c r="E83" s="6"/>
      <c r="G83" s="5"/>
      <c r="H83" s="6"/>
      <c r="I83" s="6"/>
      <c r="J83" s="18"/>
      <c r="K83" s="6"/>
      <c r="L83" s="6"/>
      <c r="M83" s="6"/>
      <c r="N83" s="6"/>
      <c r="O83" s="6"/>
      <c r="P83" s="6"/>
    </row>
    <row r="84" spans="2:16" ht="15.6" x14ac:dyDescent="0.25">
      <c r="B84" s="22"/>
      <c r="D84" s="41"/>
      <c r="E84" s="6"/>
      <c r="G84" s="5"/>
      <c r="H84" s="6"/>
      <c r="I84" s="6"/>
      <c r="J84" s="18"/>
      <c r="K84" s="6"/>
      <c r="L84" s="6"/>
      <c r="M84" s="6"/>
      <c r="N84" s="6"/>
      <c r="O84" s="6"/>
      <c r="P84" s="6"/>
    </row>
    <row r="85" spans="2:16" ht="12.75" customHeight="1" x14ac:dyDescent="0.25">
      <c r="B85" s="38" t="s">
        <v>79</v>
      </c>
      <c r="D85" s="31" t="str">
        <f>IF($F$2=Text!$A$1,Text!$A$40,Text!$B$40)</f>
        <v>Informationen auf dem Altglas-Container</v>
      </c>
      <c r="E85" s="6"/>
      <c r="G85" s="5"/>
      <c r="H85" s="6"/>
      <c r="I85" s="6"/>
      <c r="J85" s="18"/>
      <c r="K85" s="6"/>
      <c r="L85" s="6"/>
      <c r="M85" s="6"/>
      <c r="N85" s="6"/>
      <c r="O85" s="6"/>
      <c r="P85" s="6"/>
    </row>
    <row r="86" spans="2:16" ht="13.65" customHeight="1" x14ac:dyDescent="0.25">
      <c r="B86" s="38"/>
      <c r="D86" s="22"/>
      <c r="E86" s="6"/>
      <c r="G86" s="5"/>
      <c r="H86" s="6"/>
      <c r="I86" s="6"/>
      <c r="J86" s="18"/>
      <c r="K86" s="6"/>
      <c r="L86" s="6"/>
      <c r="M86" s="6"/>
      <c r="N86" s="6"/>
      <c r="O86" s="6"/>
      <c r="P86" s="6"/>
    </row>
    <row r="87" spans="2:16" ht="62.4" x14ac:dyDescent="0.25">
      <c r="B87" s="32"/>
      <c r="D87" s="41" t="str">
        <f>IF($F$2=Text!$A$1,Text!$A$29,Text!$B$29)</f>
        <v xml:space="preserve">Folgende Informationen werden auf dem Altglas-Container angegeben:
Typenschild und Kennzeichnung des garantierten A-bewerteten Schalleistungspegels sowie weitere Angaben der CE-Kennzeichnung (entsprechend Artikel 11 der Richtlinie 2000/14/EG über umweltbelastende Geräuschemissionen von zur Verwendung im Freien vorgesehenen Geräten und Maschinen).
</v>
      </c>
      <c r="E87" s="6"/>
      <c r="G87" s="5"/>
      <c r="H87" s="6"/>
      <c r="I87" s="6"/>
      <c r="J87" s="18"/>
      <c r="K87" s="6"/>
      <c r="L87" s="6"/>
      <c r="M87" s="6"/>
      <c r="N87" s="6"/>
      <c r="O87" s="6"/>
      <c r="P87" s="6"/>
    </row>
    <row r="88" spans="2:16" ht="31.2" x14ac:dyDescent="0.25">
      <c r="B88" s="32"/>
      <c r="D88" s="41" t="str">
        <f>IF(B87="x",IF($F$2=Text!$A$1,Text!$A$30,Text!$B$30),IF($F$2=Text!$A$1,Text!$A$30,Text!$B$30))</f>
        <v>Das Umweltzeichen Blauer Engel darf nur in Verbindung mit der oben genannten Kennzeichnung angebracht werden. Dabei darf das Umweltzeichen nicht größer als das Typenschild, maximal 10 cm x 10 cm, sein.</v>
      </c>
      <c r="E88" s="6"/>
      <c r="G88" s="5"/>
      <c r="H88" s="6"/>
      <c r="I88" s="6"/>
      <c r="J88" s="18"/>
      <c r="K88" s="6"/>
      <c r="L88" s="6"/>
      <c r="M88" s="6"/>
      <c r="N88" s="6"/>
      <c r="O88" s="6"/>
      <c r="P88" s="6"/>
    </row>
    <row r="89" spans="2:16" ht="13.65" customHeight="1" x14ac:dyDescent="0.25">
      <c r="B89" s="22"/>
      <c r="D89" s="22"/>
      <c r="E89" s="6"/>
      <c r="G89" s="5"/>
      <c r="H89" s="6"/>
      <c r="I89" s="6"/>
      <c r="J89" s="18"/>
      <c r="K89" s="6"/>
      <c r="L89" s="6"/>
      <c r="M89" s="6"/>
      <c r="N89" s="6"/>
      <c r="O89" s="6"/>
      <c r="P89" s="6"/>
    </row>
    <row r="90" spans="2:16" ht="13.65" customHeight="1" x14ac:dyDescent="0.25">
      <c r="B90" s="38" t="s">
        <v>83</v>
      </c>
      <c r="D90" s="31" t="str">
        <f>IF($F$2=Text!$A$1,Text!$A$50,Text!$B$50)</f>
        <v>Informationen in den Produktunterlagen</v>
      </c>
      <c r="E90" s="31"/>
      <c r="F90" s="31"/>
      <c r="G90" s="31"/>
      <c r="H90" s="31"/>
      <c r="I90" s="31"/>
      <c r="J90" s="43"/>
      <c r="K90" s="43"/>
    </row>
    <row r="91" spans="2:16" ht="13.65" customHeight="1" x14ac:dyDescent="0.25">
      <c r="F91" s="5"/>
      <c r="G91" s="5"/>
      <c r="J91" s="43"/>
      <c r="K91" s="43"/>
    </row>
    <row r="92" spans="2:16" ht="46.8" x14ac:dyDescent="0.25">
      <c r="B92" s="32"/>
      <c r="D92" s="60" t="str">
        <f>IF($F$2=Text!$A$1,Text!$A$51,Text!$B$51)</f>
        <v>Die Produktunterlagen der Altglas-Containern müssen neben den technischen Beschreibungen auch Informationen für die Beschaffungsstellen bzw. beauftragten Entsorger als Nutzer der Altglas-Container enthalten. Diese Informationen sind über eine Kontaktadresse (am Container angebracht) auf Anfrage vom Hersteller zur Verfügung zu stellen. Die genau geforderten Angaben sind Puntk 3.6.2 der Kriterien UZ21 Ausgabe 2026 zu entnehmen.</v>
      </c>
      <c r="E92" s="60"/>
      <c r="F92" s="5"/>
      <c r="G92" s="5"/>
      <c r="J92" s="43"/>
      <c r="K92" s="43"/>
    </row>
    <row r="93" spans="2:16" ht="15.6" x14ac:dyDescent="0.25">
      <c r="D93" s="60"/>
      <c r="E93" s="60"/>
      <c r="F93" s="5"/>
      <c r="G93" s="5"/>
      <c r="J93" s="43"/>
      <c r="K93" s="43"/>
    </row>
    <row r="94" spans="2:16" ht="15.6" x14ac:dyDescent="0.25">
      <c r="D94" s="60"/>
      <c r="E94" s="60"/>
      <c r="F94" s="5"/>
      <c r="G94" s="5"/>
      <c r="J94" s="43"/>
      <c r="K94" s="43"/>
    </row>
    <row r="95" spans="2:16" ht="15.6" x14ac:dyDescent="0.25">
      <c r="D95" s="94"/>
      <c r="E95" s="94"/>
      <c r="F95" s="5"/>
      <c r="G95" s="5"/>
      <c r="J95" s="43"/>
      <c r="K95" s="43"/>
    </row>
    <row r="96" spans="2:16" ht="15.6" x14ac:dyDescent="0.25">
      <c r="D96" s="60"/>
      <c r="E96" s="60"/>
      <c r="F96" s="5"/>
      <c r="G96" s="5"/>
      <c r="J96" s="43"/>
      <c r="K96" s="43"/>
    </row>
    <row r="97" spans="2:15" ht="15.75" customHeight="1" thickBot="1" x14ac:dyDescent="0.3">
      <c r="B97" s="51"/>
      <c r="C97" s="52"/>
      <c r="D97" s="53"/>
      <c r="E97" s="53"/>
      <c r="F97" s="51"/>
      <c r="G97" s="5"/>
      <c r="J97" s="43"/>
      <c r="K97" s="43"/>
    </row>
    <row r="98" spans="2:15" ht="15.75" customHeight="1" x14ac:dyDescent="0.25">
      <c r="D98" s="41"/>
      <c r="E98" s="41"/>
      <c r="F98" s="5"/>
      <c r="G98" s="5"/>
      <c r="J98" s="43"/>
      <c r="K98" s="43"/>
    </row>
    <row r="99" spans="2:15" ht="13.65" customHeight="1" x14ac:dyDescent="0.25">
      <c r="B99" s="32"/>
      <c r="D99" s="5" t="str">
        <f>IF($F$2=Text!$A$1,Text!$A$59,Text!$B$59)</f>
        <v>Hiermit erkläre ich die Einhaltung der Anforderungen.</v>
      </c>
      <c r="F99" s="5"/>
      <c r="G99" s="5"/>
      <c r="J99" s="43"/>
      <c r="K99" s="43"/>
    </row>
    <row r="101" spans="2:15" ht="15.6" x14ac:dyDescent="0.25">
      <c r="B101" s="32"/>
      <c r="D101" s="95" t="str">
        <f>IF($F$2=Text!$A$1,Text!$A$55,Text!$B$55)</f>
        <v>Alle Änderungen der Materialzusammensetzung müssen unverzüglich der Stelle, die das Zeichen vergibt, gemeldet und die entsprechenden Unterlagen vorgelegt werden.</v>
      </c>
      <c r="E101" s="22"/>
    </row>
    <row r="102" spans="2:15" ht="15.6" x14ac:dyDescent="0.25">
      <c r="D102" s="95"/>
      <c r="E102" s="22"/>
    </row>
    <row r="103" spans="2:15" ht="13.65" customHeight="1" x14ac:dyDescent="0.25">
      <c r="D103" s="22"/>
      <c r="E103" s="22"/>
    </row>
    <row r="104" spans="2:15" ht="13.65" customHeight="1" x14ac:dyDescent="0.25">
      <c r="B104" s="32"/>
      <c r="D104" s="50" t="str">
        <f>IF($F$2=Text!$A$1,Text!$A$54,Text!$B$54)</f>
        <v>Bemerkungen</v>
      </c>
    </row>
    <row r="106" spans="2:15" ht="15.6" x14ac:dyDescent="0.25">
      <c r="D106" s="85"/>
      <c r="E106" s="86"/>
      <c r="F106" s="87"/>
    </row>
    <row r="107" spans="2:15" ht="15.6" x14ac:dyDescent="0.25">
      <c r="D107" s="88"/>
      <c r="E107" s="89"/>
      <c r="F107" s="90"/>
    </row>
    <row r="108" spans="2:15" ht="15.6" x14ac:dyDescent="0.25">
      <c r="D108" s="88"/>
      <c r="E108" s="89"/>
      <c r="F108" s="90"/>
    </row>
    <row r="109" spans="2:15" ht="15.6" x14ac:dyDescent="0.25">
      <c r="D109" s="88"/>
      <c r="E109" s="89"/>
      <c r="F109" s="90"/>
      <c r="O109" s="61"/>
    </row>
    <row r="110" spans="2:15" ht="15.6" x14ac:dyDescent="0.25">
      <c r="D110" s="88"/>
      <c r="E110" s="89"/>
      <c r="F110" s="90"/>
    </row>
    <row r="111" spans="2:15" ht="15.6" x14ac:dyDescent="0.25">
      <c r="D111" s="88"/>
      <c r="E111" s="89"/>
      <c r="F111" s="90"/>
    </row>
    <row r="112" spans="2:15" ht="15.6" x14ac:dyDescent="0.25">
      <c r="D112" s="88"/>
      <c r="E112" s="89"/>
      <c r="F112" s="90"/>
    </row>
    <row r="113" spans="4:6" ht="15.6" x14ac:dyDescent="0.25">
      <c r="D113" s="88"/>
      <c r="E113" s="89"/>
      <c r="F113" s="90"/>
    </row>
    <row r="114" spans="4:6" ht="15.6" x14ac:dyDescent="0.25">
      <c r="D114" s="88"/>
      <c r="E114" s="89"/>
      <c r="F114" s="90"/>
    </row>
    <row r="115" spans="4:6" ht="15.6" x14ac:dyDescent="0.25">
      <c r="D115" s="88"/>
      <c r="E115" s="89"/>
      <c r="F115" s="90"/>
    </row>
    <row r="116" spans="4:6" ht="15.6" x14ac:dyDescent="0.25">
      <c r="D116" s="88"/>
      <c r="E116" s="89"/>
      <c r="F116" s="90"/>
    </row>
    <row r="117" spans="4:6" ht="15.6" x14ac:dyDescent="0.25">
      <c r="D117" s="91"/>
      <c r="E117" s="92"/>
      <c r="F117" s="93"/>
    </row>
  </sheetData>
  <sheetProtection algorithmName="SHA-512" hashValue="zsmrrb4ynINFqTzV3xkT2gJr4UpkM2u1MTMsj+nd8koxfOq16AJ5d6jpCVplXVgib/6rsrLqth5K21NgY+Ufwg==" saltValue="RryDU+mbGUGfZTCh8Ohx4Q==" spinCount="100000" sheet="1" objects="1" scenarios="1"/>
  <protectedRanges>
    <protectedRange sqref="D54" name="Bereich1"/>
  </protectedRanges>
  <mergeCells count="5">
    <mergeCell ref="E32:E37"/>
    <mergeCell ref="D106:F117"/>
    <mergeCell ref="D95:E95"/>
    <mergeCell ref="D58:D60"/>
    <mergeCell ref="D101:D102"/>
  </mergeCells>
  <phoneticPr fontId="1" type="noConversion"/>
  <dataValidations count="1">
    <dataValidation type="list" allowBlank="1" showInputMessage="1" showErrorMessage="1" sqref="F2" xr:uid="{00000000-0002-0000-0000-000000000000}">
      <formula1>"Deutsch,English"</formula1>
    </dataValidation>
  </dataValidations>
  <pageMargins left="0.78740157480314965" right="0.78740157480314965" top="0.98425196850393704" bottom="0.98425196850393704" header="0.51181102362204722" footer="0.51181102362204722"/>
  <pageSetup paperSize="9" scale="36" orientation="portrait" r:id="rId1"/>
  <headerFooter alignWithMargins="0"/>
  <drawing r:id="rId2"/>
  <legacyDrawing r:id="rId3"/>
  <controls>
    <mc:AlternateContent xmlns:mc="http://schemas.openxmlformats.org/markup-compatibility/2006">
      <mc:Choice Requires="x14">
        <control shapeId="12314" r:id="rId4" name="CheckBox26">
          <controlPr autoLine="0" autoPict="0" r:id="rId5">
            <anchor moveWithCells="1" sizeWithCells="1">
              <from>
                <xdr:col>10</xdr:col>
                <xdr:colOff>38100</xdr:colOff>
                <xdr:row>41</xdr:row>
                <xdr:rowOff>0</xdr:rowOff>
              </from>
              <to>
                <xdr:col>10</xdr:col>
                <xdr:colOff>175260</xdr:colOff>
                <xdr:row>41</xdr:row>
                <xdr:rowOff>0</xdr:rowOff>
              </to>
            </anchor>
          </controlPr>
        </control>
      </mc:Choice>
      <mc:Fallback>
        <control shapeId="12314" r:id="rId4" name="CheckBox26"/>
      </mc:Fallback>
    </mc:AlternateContent>
    <mc:AlternateContent xmlns:mc="http://schemas.openxmlformats.org/markup-compatibility/2006">
      <mc:Choice Requires="x14">
        <control shapeId="12310" r:id="rId6" name="CheckBox22">
          <controlPr autoLine="0" autoPict="0" r:id="rId5">
            <anchor moveWithCells="1" sizeWithCells="1">
              <from>
                <xdr:col>7</xdr:col>
                <xdr:colOff>38100</xdr:colOff>
                <xdr:row>22</xdr:row>
                <xdr:rowOff>0</xdr:rowOff>
              </from>
              <to>
                <xdr:col>7</xdr:col>
                <xdr:colOff>175260</xdr:colOff>
                <xdr:row>22</xdr:row>
                <xdr:rowOff>0</xdr:rowOff>
              </to>
            </anchor>
          </controlPr>
        </control>
      </mc:Choice>
      <mc:Fallback>
        <control shapeId="12310" r:id="rId6" name="CheckBox22"/>
      </mc:Fallback>
    </mc:AlternateContent>
    <mc:AlternateContent xmlns:mc="http://schemas.openxmlformats.org/markup-compatibility/2006">
      <mc:Choice Requires="x14">
        <control shapeId="12309" r:id="rId7" name="CheckBox21">
          <controlPr autoLine="0" autoPict="0" r:id="rId5">
            <anchor moveWithCells="1" sizeWithCells="1">
              <from>
                <xdr:col>7</xdr:col>
                <xdr:colOff>38100</xdr:colOff>
                <xdr:row>22</xdr:row>
                <xdr:rowOff>0</xdr:rowOff>
              </from>
              <to>
                <xdr:col>7</xdr:col>
                <xdr:colOff>175260</xdr:colOff>
                <xdr:row>22</xdr:row>
                <xdr:rowOff>0</xdr:rowOff>
              </to>
            </anchor>
          </controlPr>
        </control>
      </mc:Choice>
      <mc:Fallback>
        <control shapeId="12309" r:id="rId7" name="CheckBox21"/>
      </mc:Fallback>
    </mc:AlternateContent>
    <mc:AlternateContent xmlns:mc="http://schemas.openxmlformats.org/markup-compatibility/2006">
      <mc:Choice Requires="x14">
        <control shapeId="12308" r:id="rId8" name="CheckBox20">
          <controlPr autoLine="0" autoPict="0" r:id="rId5">
            <anchor moveWithCells="1" sizeWithCells="1">
              <from>
                <xdr:col>6</xdr:col>
                <xdr:colOff>38100</xdr:colOff>
                <xdr:row>22</xdr:row>
                <xdr:rowOff>0</xdr:rowOff>
              </from>
              <to>
                <xdr:col>6</xdr:col>
                <xdr:colOff>175260</xdr:colOff>
                <xdr:row>22</xdr:row>
                <xdr:rowOff>0</xdr:rowOff>
              </to>
            </anchor>
          </controlPr>
        </control>
      </mc:Choice>
      <mc:Fallback>
        <control shapeId="12308" r:id="rId8" name="CheckBox20"/>
      </mc:Fallback>
    </mc:AlternateContent>
    <mc:AlternateContent xmlns:mc="http://schemas.openxmlformats.org/markup-compatibility/2006">
      <mc:Choice Requires="x14">
        <control shapeId="12307" r:id="rId9" name="CheckBox19">
          <controlPr autoLine="0" autoPict="0" r:id="rId5">
            <anchor moveWithCells="1" sizeWithCells="1">
              <from>
                <xdr:col>6</xdr:col>
                <xdr:colOff>38100</xdr:colOff>
                <xdr:row>22</xdr:row>
                <xdr:rowOff>0</xdr:rowOff>
              </from>
              <to>
                <xdr:col>6</xdr:col>
                <xdr:colOff>175260</xdr:colOff>
                <xdr:row>22</xdr:row>
                <xdr:rowOff>0</xdr:rowOff>
              </to>
            </anchor>
          </controlPr>
        </control>
      </mc:Choice>
      <mc:Fallback>
        <control shapeId="12307" r:id="rId9" name="CheckBox19"/>
      </mc:Fallback>
    </mc:AlternateContent>
    <mc:AlternateContent xmlns:mc="http://schemas.openxmlformats.org/markup-compatibility/2006">
      <mc:Choice Requires="x14">
        <control shapeId="12306" r:id="rId10" name="CheckBox2">
          <controlPr autoLine="0" autoPict="0" r:id="rId5">
            <anchor moveWithCells="1" sizeWithCells="1">
              <from>
                <xdr:col>6</xdr:col>
                <xdr:colOff>38100</xdr:colOff>
                <xdr:row>22</xdr:row>
                <xdr:rowOff>0</xdr:rowOff>
              </from>
              <to>
                <xdr:col>6</xdr:col>
                <xdr:colOff>175260</xdr:colOff>
                <xdr:row>22</xdr:row>
                <xdr:rowOff>0</xdr:rowOff>
              </to>
            </anchor>
          </controlPr>
        </control>
      </mc:Choice>
      <mc:Fallback>
        <control shapeId="12306" r:id="rId10" name="CheckBox2"/>
      </mc:Fallback>
    </mc:AlternateContent>
    <mc:AlternateContent xmlns:mc="http://schemas.openxmlformats.org/markup-compatibility/2006">
      <mc:Choice Requires="x14">
        <control shapeId="12297" r:id="rId11" name="CheckBox10">
          <controlPr autoLine="0" autoPict="0" r:id="rId5">
            <anchor moveWithCells="1" sizeWithCells="1">
              <from>
                <xdr:col>11</xdr:col>
                <xdr:colOff>38100</xdr:colOff>
                <xdr:row>38</xdr:row>
                <xdr:rowOff>0</xdr:rowOff>
              </from>
              <to>
                <xdr:col>11</xdr:col>
                <xdr:colOff>175260</xdr:colOff>
                <xdr:row>38</xdr:row>
                <xdr:rowOff>0</xdr:rowOff>
              </to>
            </anchor>
          </controlPr>
        </control>
      </mc:Choice>
      <mc:Fallback>
        <control shapeId="12297" r:id="rId11" name="CheckBox10"/>
      </mc:Fallback>
    </mc:AlternateContent>
    <mc:AlternateContent xmlns:mc="http://schemas.openxmlformats.org/markup-compatibility/2006">
      <mc:Choice Requires="x14">
        <control shapeId="12296" r:id="rId12" name="CheckBox9">
          <controlPr autoLine="0" autoPict="0" r:id="rId5">
            <anchor moveWithCells="1" sizeWithCells="1">
              <from>
                <xdr:col>10</xdr:col>
                <xdr:colOff>38100</xdr:colOff>
                <xdr:row>38</xdr:row>
                <xdr:rowOff>0</xdr:rowOff>
              </from>
              <to>
                <xdr:col>10</xdr:col>
                <xdr:colOff>175260</xdr:colOff>
                <xdr:row>38</xdr:row>
                <xdr:rowOff>0</xdr:rowOff>
              </to>
            </anchor>
          </controlPr>
        </control>
      </mc:Choice>
      <mc:Fallback>
        <control shapeId="12296" r:id="rId12" name="CheckBox9"/>
      </mc:Fallback>
    </mc:AlternateContent>
    <mc:AlternateContent xmlns:mc="http://schemas.openxmlformats.org/markup-compatibility/2006">
      <mc:Choice Requires="x14">
        <control shapeId="12295" r:id="rId13" name="CheckBox8">
          <controlPr autoLine="0" autoPict="0" r:id="rId5">
            <anchor moveWithCells="1" sizeWithCells="1">
              <from>
                <xdr:col>9</xdr:col>
                <xdr:colOff>38100</xdr:colOff>
                <xdr:row>22</xdr:row>
                <xdr:rowOff>0</xdr:rowOff>
              </from>
              <to>
                <xdr:col>9</xdr:col>
                <xdr:colOff>175260</xdr:colOff>
                <xdr:row>22</xdr:row>
                <xdr:rowOff>0</xdr:rowOff>
              </to>
            </anchor>
          </controlPr>
        </control>
      </mc:Choice>
      <mc:Fallback>
        <control shapeId="12295" r:id="rId13" name="CheckBox8"/>
      </mc:Fallback>
    </mc:AlternateContent>
    <mc:AlternateContent xmlns:mc="http://schemas.openxmlformats.org/markup-compatibility/2006">
      <mc:Choice Requires="x14">
        <control shapeId="12294" r:id="rId14" name="CheckBox7">
          <controlPr autoLine="0" autoPict="0" r:id="rId5">
            <anchor moveWithCells="1" sizeWithCells="1">
              <from>
                <xdr:col>8</xdr:col>
                <xdr:colOff>38100</xdr:colOff>
                <xdr:row>22</xdr:row>
                <xdr:rowOff>0</xdr:rowOff>
              </from>
              <to>
                <xdr:col>8</xdr:col>
                <xdr:colOff>175260</xdr:colOff>
                <xdr:row>22</xdr:row>
                <xdr:rowOff>0</xdr:rowOff>
              </to>
            </anchor>
          </controlPr>
        </control>
      </mc:Choice>
      <mc:Fallback>
        <control shapeId="12294" r:id="rId14" name="CheckBox7"/>
      </mc:Fallback>
    </mc:AlternateContent>
    <mc:AlternateContent xmlns:mc="http://schemas.openxmlformats.org/markup-compatibility/2006">
      <mc:Choice Requires="x14">
        <control shapeId="12293" r:id="rId15" name="CheckBox6">
          <controlPr autoLine="0" autoPict="0" r:id="rId5">
            <anchor moveWithCells="1" sizeWithCells="1">
              <from>
                <xdr:col>7</xdr:col>
                <xdr:colOff>38100</xdr:colOff>
                <xdr:row>22</xdr:row>
                <xdr:rowOff>0</xdr:rowOff>
              </from>
              <to>
                <xdr:col>7</xdr:col>
                <xdr:colOff>175260</xdr:colOff>
                <xdr:row>22</xdr:row>
                <xdr:rowOff>0</xdr:rowOff>
              </to>
            </anchor>
          </controlPr>
        </control>
      </mc:Choice>
      <mc:Fallback>
        <control shapeId="12293" r:id="rId15" name="CheckBox6"/>
      </mc:Fallback>
    </mc:AlternateContent>
    <mc:AlternateContent xmlns:mc="http://schemas.openxmlformats.org/markup-compatibility/2006">
      <mc:Choice Requires="x14">
        <control shapeId="12292" r:id="rId16" name="CheckBox5">
          <controlPr autoLine="0" autoPict="0" r:id="rId5">
            <anchor moveWithCells="1" sizeWithCells="1">
              <from>
                <xdr:col>6</xdr:col>
                <xdr:colOff>38100</xdr:colOff>
                <xdr:row>22</xdr:row>
                <xdr:rowOff>0</xdr:rowOff>
              </from>
              <to>
                <xdr:col>6</xdr:col>
                <xdr:colOff>175260</xdr:colOff>
                <xdr:row>22</xdr:row>
                <xdr:rowOff>0</xdr:rowOff>
              </to>
            </anchor>
          </controlPr>
        </control>
      </mc:Choice>
      <mc:Fallback>
        <control shapeId="12292" r:id="rId16" name="CheckBox5"/>
      </mc:Fallback>
    </mc:AlternateContent>
    <mc:AlternateContent xmlns:mc="http://schemas.openxmlformats.org/markup-compatibility/2006">
      <mc:Choice Requires="x14">
        <control shapeId="12291" r:id="rId17" name="CheckBox4">
          <controlPr autoLine="0" autoPict="0" r:id="rId5">
            <anchor moveWithCells="1" sizeWithCells="1">
              <from>
                <xdr:col>7</xdr:col>
                <xdr:colOff>38100</xdr:colOff>
                <xdr:row>22</xdr:row>
                <xdr:rowOff>0</xdr:rowOff>
              </from>
              <to>
                <xdr:col>7</xdr:col>
                <xdr:colOff>175260</xdr:colOff>
                <xdr:row>22</xdr:row>
                <xdr:rowOff>0</xdr:rowOff>
              </to>
            </anchor>
          </controlPr>
        </control>
      </mc:Choice>
      <mc:Fallback>
        <control shapeId="12291" r:id="rId17" name="CheckBox4"/>
      </mc:Fallback>
    </mc:AlternateContent>
    <mc:AlternateContent xmlns:mc="http://schemas.openxmlformats.org/markup-compatibility/2006">
      <mc:Choice Requires="x14">
        <control shapeId="12290" r:id="rId18" name="CheckBox3">
          <controlPr autoLine="0" autoPict="0" r:id="rId19">
            <anchor moveWithCells="1" sizeWithCells="1">
              <from>
                <xdr:col>7</xdr:col>
                <xdr:colOff>38100</xdr:colOff>
                <xdr:row>22</xdr:row>
                <xdr:rowOff>0</xdr:rowOff>
              </from>
              <to>
                <xdr:col>7</xdr:col>
                <xdr:colOff>175260</xdr:colOff>
                <xdr:row>22</xdr:row>
                <xdr:rowOff>0</xdr:rowOff>
              </to>
            </anchor>
          </controlPr>
        </control>
      </mc:Choice>
      <mc:Fallback>
        <control shapeId="12290" r:id="rId18" name="CheckBox3"/>
      </mc:Fallback>
    </mc:AlternateContent>
    <mc:AlternateContent xmlns:mc="http://schemas.openxmlformats.org/markup-compatibility/2006">
      <mc:Choice Requires="x14">
        <control shapeId="12289" r:id="rId20" name="CheckBox1">
          <controlPr autoLine="0" autoPict="0" r:id="rId19">
            <anchor moveWithCells="1" sizeWithCells="1">
              <from>
                <xdr:col>6</xdr:col>
                <xdr:colOff>38100</xdr:colOff>
                <xdr:row>22</xdr:row>
                <xdr:rowOff>0</xdr:rowOff>
              </from>
              <to>
                <xdr:col>6</xdr:col>
                <xdr:colOff>175260</xdr:colOff>
                <xdr:row>22</xdr:row>
                <xdr:rowOff>0</xdr:rowOff>
              </to>
            </anchor>
          </controlPr>
        </control>
      </mc:Choice>
      <mc:Fallback>
        <control shapeId="12289" r:id="rId20" name="CheckBox1"/>
      </mc:Fallback>
    </mc:AlternateContent>
  </controls>
  <extLst>
    <ext xmlns:x14="http://schemas.microsoft.com/office/spreadsheetml/2009/9/main" uri="{CCE6A557-97BC-4b89-ADB6-D9C93CAAB3DF}">
      <x14:dataValidations xmlns:xm="http://schemas.microsoft.com/office/excel/2006/main" count="1">
        <x14:dataValidation type="list" allowBlank="1" showInputMessage="1" showErrorMessage="1" xr:uid="{58AEB513-CD52-4C72-8862-9F1B6EDE06A1}">
          <x14:formula1>
            <xm:f>Text!$A$63</xm:f>
          </x14:formula1>
          <xm:sqref>B61 B43:B46 B50:B53 B66:B67 B69 B77 B73 B81:B83 B58 B104 B101 B87:B88 B92 B99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A64C5-92A5-4FA7-ACAC-0514BF98D5A7}">
  <dimension ref="B2:J41"/>
  <sheetViews>
    <sheetView topLeftCell="A2" zoomScale="75" zoomScaleNormal="85" workbookViewId="0">
      <selection activeCell="J10" sqref="J10"/>
    </sheetView>
  </sheetViews>
  <sheetFormatPr baseColWidth="10" defaultColWidth="11.44140625" defaultRowHeight="13.8" x14ac:dyDescent="0.3"/>
  <cols>
    <col min="1" max="1" width="3.6640625" style="45" customWidth="1"/>
    <col min="2" max="2" width="4.109375" style="45" bestFit="1" customWidth="1"/>
    <col min="3" max="3" width="86.109375" style="45" bestFit="1" customWidth="1"/>
    <col min="4" max="4" width="86.109375" style="45" customWidth="1"/>
    <col min="5" max="5" width="59" style="45" bestFit="1" customWidth="1"/>
    <col min="6" max="6" width="104.5546875" style="45" bestFit="1" customWidth="1"/>
    <col min="7" max="7" width="104.5546875" style="45" customWidth="1"/>
    <col min="8" max="8" width="42.77734375" style="45" bestFit="1" customWidth="1"/>
    <col min="9" max="9" width="40.5546875" style="45" customWidth="1"/>
    <col min="10" max="10" width="58.5546875" style="45" bestFit="1" customWidth="1"/>
    <col min="11" max="16384" width="11.44140625" style="45"/>
  </cols>
  <sheetData>
    <row r="2" spans="2:10" x14ac:dyDescent="0.3">
      <c r="B2" s="99" t="str">
        <f>IF(Information!$F$2=Text!$A$1,Text!$A$52,Text!$B$52)</f>
        <v>Beschreibung Altglas-Container</v>
      </c>
      <c r="C2" s="99"/>
      <c r="D2" s="76"/>
    </row>
    <row r="5" spans="2:10" x14ac:dyDescent="0.3">
      <c r="B5" s="48" t="e">
        <f>IF(Information!$F$2=Text!$A$1,Text!#REF!,Text!#REF!)</f>
        <v>#REF!</v>
      </c>
      <c r="C5" s="47" t="str">
        <f>IF(Information!$F$2=Text!$A$1,Text!$A$42,Text!$B$42)</f>
        <v>Art des Containers (Oberflur/Unterflur/Halbunterflur)</v>
      </c>
      <c r="D5" s="47" t="str">
        <f>IF(Information!$F$2=Text!$A$1,Text!$A$57,Text!$B$57)</f>
        <v>Beschreibung Aufbau Altglas-Container</v>
      </c>
      <c r="E5" s="47" t="str">
        <f>IF(Information!$F$2=Text!$A$1,Text!$A$43,Text!$B$43)</f>
        <v>Art der Variante</v>
      </c>
      <c r="F5" s="47" t="str">
        <f>IF(Information!$F$2=Text!$A$1,Text!$A$44,Text!$B$44)</f>
        <v xml:space="preserve">Materialien einschl. Dämmmaterialien 
</v>
      </c>
      <c r="G5" s="47" t="str">
        <f>IF(Information!$F$2=Text!$A$1,Text!$A$48,Text!$B$48)</f>
        <v>Recyclinganteil (inkl. Quellen der Rezyklate)</v>
      </c>
      <c r="H5" s="47" t="str">
        <f>IF(Information!$F$2=Text!$A$1,Text!$A$45,Text!$B$45)</f>
        <v>Beschichtungen (Lacke, Grundierungen, Klebstoffe)</v>
      </c>
      <c r="I5" s="47" t="str">
        <f>IF(Information!$F$2=Text!$A$1,Text!$A$60,Text!$B$60)</f>
        <v>SVHC-Stoffe</v>
      </c>
      <c r="J5" s="47" t="str">
        <f>IF(Information!$F$2=Text!$A$1,Text!$A$47,Text!$B$47)</f>
        <v>Konstruktion des Containers und der Einwurfsöffnung</v>
      </c>
    </row>
    <row r="6" spans="2:10" hidden="1" x14ac:dyDescent="0.3">
      <c r="B6" s="48"/>
      <c r="C6" s="47"/>
      <c r="D6" s="47"/>
      <c r="E6" s="47"/>
      <c r="F6" s="47"/>
      <c r="G6" s="47"/>
      <c r="H6" s="47"/>
      <c r="I6" s="47"/>
      <c r="J6" s="47"/>
    </row>
    <row r="7" spans="2:10" x14ac:dyDescent="0.3">
      <c r="B7" s="46">
        <v>1</v>
      </c>
      <c r="C7" s="96"/>
      <c r="D7" s="73"/>
      <c r="E7" s="96"/>
      <c r="F7" s="62"/>
      <c r="G7" s="62"/>
      <c r="H7" s="63"/>
      <c r="I7" s="63"/>
      <c r="J7" s="63"/>
    </row>
    <row r="8" spans="2:10" x14ac:dyDescent="0.3">
      <c r="B8" s="46">
        <v>2</v>
      </c>
      <c r="C8" s="97"/>
      <c r="D8" s="74"/>
      <c r="E8" s="97"/>
      <c r="F8" s="62"/>
      <c r="G8" s="62"/>
      <c r="H8" s="63"/>
      <c r="I8" s="63"/>
      <c r="J8" s="63"/>
    </row>
    <row r="9" spans="2:10" x14ac:dyDescent="0.3">
      <c r="B9" s="46">
        <v>3</v>
      </c>
      <c r="C9" s="97"/>
      <c r="D9" s="74"/>
      <c r="E9" s="97"/>
      <c r="F9" s="62"/>
      <c r="G9" s="62"/>
      <c r="H9" s="63"/>
      <c r="I9" s="63"/>
      <c r="J9" s="63"/>
    </row>
    <row r="10" spans="2:10" x14ac:dyDescent="0.3">
      <c r="B10" s="46">
        <v>4</v>
      </c>
      <c r="C10" s="97"/>
      <c r="D10" s="74"/>
      <c r="E10" s="97"/>
      <c r="F10" s="62"/>
      <c r="G10" s="62"/>
      <c r="H10" s="63"/>
      <c r="I10" s="63"/>
      <c r="J10" s="63"/>
    </row>
    <row r="11" spans="2:10" x14ac:dyDescent="0.3">
      <c r="B11" s="46">
        <v>5</v>
      </c>
      <c r="C11" s="97"/>
      <c r="D11" s="74"/>
      <c r="E11" s="97"/>
      <c r="F11" s="62"/>
      <c r="G11" s="62"/>
      <c r="H11" s="63"/>
      <c r="I11" s="63"/>
      <c r="J11" s="63"/>
    </row>
    <row r="12" spans="2:10" x14ac:dyDescent="0.3">
      <c r="B12" s="46">
        <v>6</v>
      </c>
      <c r="C12" s="97"/>
      <c r="D12" s="74"/>
      <c r="E12" s="97"/>
      <c r="F12" s="62"/>
      <c r="G12" s="62"/>
      <c r="H12" s="63"/>
      <c r="I12" s="63"/>
      <c r="J12" s="63"/>
    </row>
    <row r="13" spans="2:10" x14ac:dyDescent="0.3">
      <c r="B13" s="46">
        <v>7</v>
      </c>
      <c r="C13" s="97"/>
      <c r="D13" s="74"/>
      <c r="E13" s="97"/>
      <c r="F13" s="62"/>
      <c r="G13" s="62"/>
      <c r="H13" s="63"/>
      <c r="I13" s="63"/>
      <c r="J13" s="63"/>
    </row>
    <row r="14" spans="2:10" x14ac:dyDescent="0.3">
      <c r="B14" s="46">
        <v>8</v>
      </c>
      <c r="C14" s="97"/>
      <c r="D14" s="74"/>
      <c r="E14" s="97"/>
      <c r="F14" s="62"/>
      <c r="G14" s="62"/>
      <c r="H14" s="63"/>
      <c r="I14" s="63"/>
      <c r="J14" s="63"/>
    </row>
    <row r="15" spans="2:10" x14ac:dyDescent="0.3">
      <c r="B15" s="46">
        <v>9</v>
      </c>
      <c r="C15" s="97"/>
      <c r="D15" s="74"/>
      <c r="E15" s="97"/>
      <c r="F15" s="62"/>
      <c r="G15" s="62"/>
      <c r="H15" s="63"/>
      <c r="I15" s="63"/>
      <c r="J15" s="63"/>
    </row>
    <row r="16" spans="2:10" x14ac:dyDescent="0.3">
      <c r="B16" s="46">
        <v>10</v>
      </c>
      <c r="C16" s="97"/>
      <c r="D16" s="74"/>
      <c r="E16" s="97"/>
      <c r="F16" s="62"/>
      <c r="G16" s="62"/>
      <c r="H16" s="63"/>
      <c r="I16" s="63"/>
      <c r="J16" s="63"/>
    </row>
    <row r="17" spans="2:10" x14ac:dyDescent="0.3">
      <c r="B17" s="46">
        <v>11</v>
      </c>
      <c r="C17" s="97"/>
      <c r="D17" s="74"/>
      <c r="E17" s="97"/>
      <c r="F17" s="62"/>
      <c r="G17" s="62"/>
      <c r="H17" s="63"/>
      <c r="I17" s="63"/>
      <c r="J17" s="63"/>
    </row>
    <row r="18" spans="2:10" x14ac:dyDescent="0.3">
      <c r="B18" s="46">
        <v>12</v>
      </c>
      <c r="C18" s="97"/>
      <c r="D18" s="74"/>
      <c r="E18" s="97"/>
      <c r="F18" s="62"/>
      <c r="G18" s="62"/>
      <c r="H18" s="63"/>
      <c r="I18" s="63"/>
      <c r="J18" s="63"/>
    </row>
    <row r="19" spans="2:10" x14ac:dyDescent="0.3">
      <c r="B19" s="46">
        <v>13</v>
      </c>
      <c r="C19" s="97"/>
      <c r="D19" s="74"/>
      <c r="E19" s="97"/>
      <c r="F19" s="62"/>
      <c r="G19" s="62"/>
      <c r="H19" s="63"/>
      <c r="I19" s="63"/>
      <c r="J19" s="63"/>
    </row>
    <row r="20" spans="2:10" x14ac:dyDescent="0.3">
      <c r="B20" s="46">
        <v>14</v>
      </c>
      <c r="C20" s="97"/>
      <c r="D20" s="74"/>
      <c r="E20" s="97"/>
      <c r="F20" s="62"/>
      <c r="G20" s="62"/>
      <c r="H20" s="63"/>
      <c r="I20" s="63"/>
      <c r="J20" s="63"/>
    </row>
    <row r="21" spans="2:10" x14ac:dyDescent="0.3">
      <c r="B21" s="46">
        <v>15</v>
      </c>
      <c r="C21" s="97"/>
      <c r="D21" s="74"/>
      <c r="E21" s="97"/>
      <c r="F21" s="62"/>
      <c r="G21" s="62"/>
      <c r="H21" s="63"/>
      <c r="I21" s="63"/>
      <c r="J21" s="63"/>
    </row>
    <row r="22" spans="2:10" x14ac:dyDescent="0.3">
      <c r="B22" s="46">
        <v>16</v>
      </c>
      <c r="C22" s="97"/>
      <c r="D22" s="74"/>
      <c r="E22" s="97"/>
      <c r="F22" s="62"/>
      <c r="G22" s="62"/>
      <c r="H22" s="63"/>
      <c r="I22" s="63"/>
      <c r="J22" s="63"/>
    </row>
    <row r="23" spans="2:10" x14ac:dyDescent="0.3">
      <c r="B23" s="46">
        <v>17</v>
      </c>
      <c r="C23" s="97"/>
      <c r="D23" s="74"/>
      <c r="E23" s="97"/>
      <c r="F23" s="62"/>
      <c r="G23" s="62"/>
      <c r="H23" s="63"/>
      <c r="I23" s="63"/>
      <c r="J23" s="63"/>
    </row>
    <row r="24" spans="2:10" x14ac:dyDescent="0.3">
      <c r="B24" s="46">
        <v>18</v>
      </c>
      <c r="C24" s="97"/>
      <c r="D24" s="74"/>
      <c r="E24" s="97"/>
      <c r="F24" s="62"/>
      <c r="G24" s="62"/>
      <c r="H24" s="63"/>
      <c r="I24" s="63"/>
      <c r="J24" s="63"/>
    </row>
    <row r="25" spans="2:10" x14ac:dyDescent="0.3">
      <c r="B25" s="46">
        <v>19</v>
      </c>
      <c r="C25" s="97"/>
      <c r="D25" s="74"/>
      <c r="E25" s="97"/>
      <c r="F25" s="62"/>
      <c r="G25" s="62"/>
      <c r="H25" s="63"/>
      <c r="I25" s="63"/>
      <c r="J25" s="63"/>
    </row>
    <row r="26" spans="2:10" x14ac:dyDescent="0.3">
      <c r="B26" s="46">
        <v>20</v>
      </c>
      <c r="C26" s="97"/>
      <c r="D26" s="74"/>
      <c r="E26" s="97"/>
      <c r="F26" s="62"/>
      <c r="G26" s="62"/>
      <c r="H26" s="63"/>
      <c r="I26" s="63"/>
      <c r="J26" s="63"/>
    </row>
    <row r="27" spans="2:10" x14ac:dyDescent="0.3">
      <c r="B27" s="46">
        <v>21</v>
      </c>
      <c r="C27" s="97"/>
      <c r="D27" s="74"/>
      <c r="E27" s="97"/>
      <c r="F27" s="62"/>
      <c r="G27" s="62"/>
      <c r="H27" s="63"/>
      <c r="I27" s="63"/>
      <c r="J27" s="63"/>
    </row>
    <row r="28" spans="2:10" x14ac:dyDescent="0.3">
      <c r="B28" s="46">
        <v>22</v>
      </c>
      <c r="C28" s="97"/>
      <c r="D28" s="74"/>
      <c r="E28" s="97"/>
      <c r="F28" s="62"/>
      <c r="G28" s="62"/>
      <c r="H28" s="63"/>
      <c r="I28" s="63"/>
      <c r="J28" s="63"/>
    </row>
    <row r="29" spans="2:10" x14ac:dyDescent="0.3">
      <c r="B29" s="46">
        <v>23</v>
      </c>
      <c r="C29" s="97"/>
      <c r="D29" s="74"/>
      <c r="E29" s="97"/>
      <c r="F29" s="62"/>
      <c r="G29" s="62"/>
      <c r="H29" s="63"/>
      <c r="I29" s="63"/>
      <c r="J29" s="63"/>
    </row>
    <row r="30" spans="2:10" x14ac:dyDescent="0.3">
      <c r="B30" s="46">
        <v>24</v>
      </c>
      <c r="C30" s="97"/>
      <c r="D30" s="74"/>
      <c r="E30" s="97"/>
      <c r="F30" s="62"/>
      <c r="G30" s="62"/>
      <c r="H30" s="63"/>
      <c r="I30" s="63"/>
      <c r="J30" s="63"/>
    </row>
    <row r="31" spans="2:10" x14ac:dyDescent="0.3">
      <c r="B31" s="46">
        <v>25</v>
      </c>
      <c r="C31" s="97"/>
      <c r="D31" s="74"/>
      <c r="E31" s="97"/>
      <c r="F31" s="62"/>
      <c r="G31" s="62"/>
      <c r="H31" s="63"/>
      <c r="I31" s="63"/>
      <c r="J31" s="63"/>
    </row>
    <row r="32" spans="2:10" x14ac:dyDescent="0.3">
      <c r="B32" s="46">
        <v>26</v>
      </c>
      <c r="C32" s="97"/>
      <c r="D32" s="74"/>
      <c r="E32" s="97"/>
      <c r="F32" s="62"/>
      <c r="G32" s="62"/>
      <c r="H32" s="63"/>
      <c r="I32" s="63"/>
      <c r="J32" s="63"/>
    </row>
    <row r="33" spans="2:10" x14ac:dyDescent="0.3">
      <c r="B33" s="46">
        <v>27</v>
      </c>
      <c r="C33" s="97"/>
      <c r="D33" s="74"/>
      <c r="E33" s="97"/>
      <c r="F33" s="62"/>
      <c r="G33" s="62"/>
      <c r="H33" s="63"/>
      <c r="I33" s="63"/>
      <c r="J33" s="63"/>
    </row>
    <row r="34" spans="2:10" x14ac:dyDescent="0.3">
      <c r="B34" s="46">
        <v>28</v>
      </c>
      <c r="C34" s="97"/>
      <c r="D34" s="74"/>
      <c r="E34" s="97"/>
      <c r="F34" s="62"/>
      <c r="G34" s="62"/>
      <c r="H34" s="63"/>
      <c r="I34" s="63"/>
      <c r="J34" s="63"/>
    </row>
    <row r="35" spans="2:10" x14ac:dyDescent="0.3">
      <c r="B35" s="46">
        <v>29</v>
      </c>
      <c r="C35" s="97"/>
      <c r="D35" s="74"/>
      <c r="E35" s="97"/>
      <c r="F35" s="62"/>
      <c r="G35" s="62"/>
      <c r="H35" s="63"/>
      <c r="I35" s="63"/>
      <c r="J35" s="63"/>
    </row>
    <row r="36" spans="2:10" x14ac:dyDescent="0.3">
      <c r="B36" s="46">
        <v>30</v>
      </c>
      <c r="C36" s="97"/>
      <c r="D36" s="74"/>
      <c r="E36" s="97"/>
      <c r="F36" s="62"/>
      <c r="G36" s="62"/>
      <c r="H36" s="63"/>
      <c r="I36" s="63"/>
      <c r="J36" s="63"/>
    </row>
    <row r="37" spans="2:10" x14ac:dyDescent="0.3">
      <c r="B37" s="46">
        <v>31</v>
      </c>
      <c r="C37" s="97"/>
      <c r="D37" s="74"/>
      <c r="E37" s="97"/>
      <c r="F37" s="62"/>
      <c r="G37" s="62"/>
      <c r="H37" s="63"/>
      <c r="I37" s="63"/>
      <c r="J37" s="63"/>
    </row>
    <row r="38" spans="2:10" x14ac:dyDescent="0.3">
      <c r="B38" s="46">
        <v>32</v>
      </c>
      <c r="C38" s="97"/>
      <c r="D38" s="74"/>
      <c r="E38" s="97"/>
      <c r="F38" s="62"/>
      <c r="G38" s="62"/>
      <c r="H38" s="63"/>
      <c r="I38" s="63"/>
      <c r="J38" s="63"/>
    </row>
    <row r="39" spans="2:10" x14ac:dyDescent="0.3">
      <c r="B39" s="46">
        <v>33</v>
      </c>
      <c r="C39" s="97"/>
      <c r="D39" s="74"/>
      <c r="E39" s="97"/>
      <c r="F39" s="62"/>
      <c r="G39" s="62"/>
      <c r="H39" s="63"/>
      <c r="I39" s="63"/>
      <c r="J39" s="63"/>
    </row>
    <row r="40" spans="2:10" x14ac:dyDescent="0.3">
      <c r="B40" s="46">
        <v>34</v>
      </c>
      <c r="C40" s="97"/>
      <c r="D40" s="74"/>
      <c r="E40" s="97"/>
      <c r="F40" s="62"/>
      <c r="G40" s="62"/>
      <c r="H40" s="63"/>
      <c r="I40" s="63"/>
      <c r="J40" s="63"/>
    </row>
    <row r="41" spans="2:10" x14ac:dyDescent="0.3">
      <c r="B41" s="46">
        <v>35</v>
      </c>
      <c r="C41" s="98"/>
      <c r="D41" s="75"/>
      <c r="E41" s="98"/>
      <c r="F41" s="62"/>
      <c r="G41" s="62"/>
      <c r="H41" s="63"/>
      <c r="I41" s="63"/>
      <c r="J41" s="63"/>
    </row>
  </sheetData>
  <sheetProtection algorithmName="SHA-512" hashValue="HYU6eYyfwuJVUfS0XWQYaLgn7roFqbBIJDgpHRODKUb5ONSRyjlEWu+rqeMVjQ9/huDk7PickzARZrUNmBP3cw==" saltValue="TkvedISPuylV/NnHWC0IoA==" spinCount="100000" sheet="1" formatColumns="0" formatRows="0"/>
  <mergeCells count="3">
    <mergeCell ref="E7:E41"/>
    <mergeCell ref="C7:C41"/>
    <mergeCell ref="B2:C2"/>
  </mergeCells>
  <pageMargins left="0.7" right="0.7" top="0.78740157499999996" bottom="0.78740157499999996"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B66"/>
  <sheetViews>
    <sheetView zoomScaleNormal="100" workbookViewId="0">
      <pane ySplit="1" topLeftCell="A19" activePane="bottomLeft" state="frozen"/>
      <selection activeCell="K17" sqref="K17"/>
      <selection pane="bottomLeft" activeCell="A20" sqref="A20"/>
    </sheetView>
  </sheetViews>
  <sheetFormatPr baseColWidth="10" defaultColWidth="11.44140625" defaultRowHeight="15.6" x14ac:dyDescent="0.25"/>
  <cols>
    <col min="1" max="1" width="113.44140625" style="65" customWidth="1"/>
    <col min="2" max="2" width="101.109375" style="65" customWidth="1"/>
    <col min="3" max="16384" width="11.44140625" style="65"/>
  </cols>
  <sheetData>
    <row r="1" spans="1:2" x14ac:dyDescent="0.25">
      <c r="A1" s="64" t="s">
        <v>1</v>
      </c>
      <c r="B1" s="64" t="s">
        <v>2</v>
      </c>
    </row>
    <row r="2" spans="1:2" x14ac:dyDescent="0.25">
      <c r="A2" s="66" t="s">
        <v>26</v>
      </c>
      <c r="B2" s="66" t="s">
        <v>27</v>
      </c>
    </row>
    <row r="3" spans="1:2" x14ac:dyDescent="0.25">
      <c r="A3" s="66" t="s">
        <v>37</v>
      </c>
      <c r="B3" s="66" t="s">
        <v>38</v>
      </c>
    </row>
    <row r="4" spans="1:2" x14ac:dyDescent="0.25">
      <c r="A4" s="66" t="s">
        <v>39</v>
      </c>
      <c r="B4" s="66" t="s">
        <v>89</v>
      </c>
    </row>
    <row r="5" spans="1:2" x14ac:dyDescent="0.25">
      <c r="A5" s="66" t="s">
        <v>22</v>
      </c>
      <c r="B5" s="66" t="s">
        <v>23</v>
      </c>
    </row>
    <row r="6" spans="1:2" x14ac:dyDescent="0.25">
      <c r="A6" s="66" t="s">
        <v>5</v>
      </c>
      <c r="B6" s="66" t="s">
        <v>6</v>
      </c>
    </row>
    <row r="7" spans="1:2" x14ac:dyDescent="0.25">
      <c r="A7" s="79" t="s">
        <v>7</v>
      </c>
      <c r="B7" s="79" t="s">
        <v>8</v>
      </c>
    </row>
    <row r="8" spans="1:2" s="67" customFormat="1" x14ac:dyDescent="0.25">
      <c r="A8" s="79" t="s">
        <v>9</v>
      </c>
      <c r="B8" s="79" t="s">
        <v>10</v>
      </c>
    </row>
    <row r="9" spans="1:2" s="67" customFormat="1" x14ac:dyDescent="0.25">
      <c r="A9" s="79" t="s">
        <v>11</v>
      </c>
      <c r="B9" s="79" t="s">
        <v>11</v>
      </c>
    </row>
    <row r="10" spans="1:2" s="67" customFormat="1" x14ac:dyDescent="0.25">
      <c r="A10" s="79" t="s">
        <v>12</v>
      </c>
      <c r="B10" s="79" t="s">
        <v>13</v>
      </c>
    </row>
    <row r="11" spans="1:2" s="67" customFormat="1" x14ac:dyDescent="0.25">
      <c r="A11" s="79" t="s">
        <v>14</v>
      </c>
      <c r="B11" s="79" t="s">
        <v>15</v>
      </c>
    </row>
    <row r="12" spans="1:2" s="67" customFormat="1" x14ac:dyDescent="0.25">
      <c r="A12" s="79" t="s">
        <v>16</v>
      </c>
      <c r="B12" s="79" t="s">
        <v>17</v>
      </c>
    </row>
    <row r="13" spans="1:2" s="67" customFormat="1" x14ac:dyDescent="0.25">
      <c r="A13" s="79" t="s">
        <v>18</v>
      </c>
      <c r="B13" s="79" t="s">
        <v>19</v>
      </c>
    </row>
    <row r="14" spans="1:2" x14ac:dyDescent="0.25">
      <c r="A14" s="66" t="s">
        <v>20</v>
      </c>
      <c r="B14" s="66" t="s">
        <v>21</v>
      </c>
    </row>
    <row r="15" spans="1:2" x14ac:dyDescent="0.25">
      <c r="A15" s="66" t="s">
        <v>49</v>
      </c>
      <c r="B15" s="66" t="s">
        <v>90</v>
      </c>
    </row>
    <row r="16" spans="1:2" ht="31.2" x14ac:dyDescent="0.25">
      <c r="A16" s="66" t="s">
        <v>50</v>
      </c>
      <c r="B16" s="66" t="s">
        <v>88</v>
      </c>
    </row>
    <row r="17" spans="1:2" ht="62.4" x14ac:dyDescent="0.25">
      <c r="A17" s="66" t="s">
        <v>51</v>
      </c>
      <c r="B17" s="66" t="s">
        <v>106</v>
      </c>
    </row>
    <row r="18" spans="1:2" ht="31.2" x14ac:dyDescent="0.25">
      <c r="A18" s="66" t="s">
        <v>52</v>
      </c>
      <c r="B18" s="66" t="s">
        <v>107</v>
      </c>
    </row>
    <row r="19" spans="1:2" ht="46.8" x14ac:dyDescent="0.25">
      <c r="A19" s="66" t="s">
        <v>135</v>
      </c>
      <c r="B19" s="66" t="s">
        <v>108</v>
      </c>
    </row>
    <row r="20" spans="1:2" ht="46.8" x14ac:dyDescent="0.25">
      <c r="A20" s="66" t="s">
        <v>56</v>
      </c>
      <c r="B20" s="66" t="s">
        <v>109</v>
      </c>
    </row>
    <row r="21" spans="1:2" ht="62.4" x14ac:dyDescent="0.25">
      <c r="A21" s="66" t="s">
        <v>57</v>
      </c>
      <c r="B21" s="66" t="s">
        <v>110</v>
      </c>
    </row>
    <row r="22" spans="1:2" ht="62.4" x14ac:dyDescent="0.25">
      <c r="A22" s="66" t="s">
        <v>73</v>
      </c>
      <c r="B22" s="66" t="s">
        <v>111</v>
      </c>
    </row>
    <row r="23" spans="1:2" ht="31.2" x14ac:dyDescent="0.25">
      <c r="A23" s="66" t="s">
        <v>74</v>
      </c>
      <c r="B23" s="66" t="s">
        <v>112</v>
      </c>
    </row>
    <row r="24" spans="1:2" x14ac:dyDescent="0.3">
      <c r="A24" s="68" t="s">
        <v>72</v>
      </c>
      <c r="B24" s="66" t="s">
        <v>91</v>
      </c>
    </row>
    <row r="25" spans="1:2" x14ac:dyDescent="0.25">
      <c r="A25" s="66" t="s">
        <v>92</v>
      </c>
      <c r="B25" s="66" t="s">
        <v>93</v>
      </c>
    </row>
    <row r="26" spans="1:2" ht="62.4" x14ac:dyDescent="0.25">
      <c r="A26" s="66" t="s">
        <v>53</v>
      </c>
      <c r="B26" s="66" t="s">
        <v>113</v>
      </c>
    </row>
    <row r="27" spans="1:2" x14ac:dyDescent="0.25">
      <c r="A27" s="66" t="s">
        <v>24</v>
      </c>
      <c r="B27" s="66" t="s">
        <v>25</v>
      </c>
    </row>
    <row r="28" spans="1:2" x14ac:dyDescent="0.25">
      <c r="A28" s="66" t="s">
        <v>0</v>
      </c>
      <c r="B28" s="66" t="s">
        <v>4</v>
      </c>
    </row>
    <row r="29" spans="1:2" ht="78" x14ac:dyDescent="0.25">
      <c r="A29" s="69" t="s">
        <v>81</v>
      </c>
      <c r="B29" s="66" t="s">
        <v>114</v>
      </c>
    </row>
    <row r="30" spans="1:2" ht="31.2" x14ac:dyDescent="0.25">
      <c r="A30" s="66" t="s">
        <v>80</v>
      </c>
      <c r="B30" s="66" t="s">
        <v>115</v>
      </c>
    </row>
    <row r="31" spans="1:2" ht="78" x14ac:dyDescent="0.25">
      <c r="A31" s="66" t="s">
        <v>60</v>
      </c>
      <c r="B31" s="66" t="s">
        <v>116</v>
      </c>
    </row>
    <row r="32" spans="1:2" ht="46.8" x14ac:dyDescent="0.25">
      <c r="A32" s="66" t="s">
        <v>117</v>
      </c>
      <c r="B32" s="66" t="s">
        <v>118</v>
      </c>
    </row>
    <row r="33" spans="1:2" ht="93.6" x14ac:dyDescent="0.25">
      <c r="A33" s="66" t="s">
        <v>63</v>
      </c>
      <c r="B33" s="66" t="s">
        <v>119</v>
      </c>
    </row>
    <row r="34" spans="1:2" ht="78" x14ac:dyDescent="0.25">
      <c r="A34" s="66" t="s">
        <v>64</v>
      </c>
      <c r="B34" s="66" t="s">
        <v>120</v>
      </c>
    </row>
    <row r="35" spans="1:2" ht="31.2" x14ac:dyDescent="0.25">
      <c r="A35" s="66" t="s">
        <v>65</v>
      </c>
      <c r="B35" s="66" t="s">
        <v>121</v>
      </c>
    </row>
    <row r="36" spans="1:2" x14ac:dyDescent="0.25">
      <c r="A36" s="66" t="s">
        <v>70</v>
      </c>
      <c r="B36" s="66" t="s">
        <v>94</v>
      </c>
    </row>
    <row r="37" spans="1:2" x14ac:dyDescent="0.25">
      <c r="A37" s="66" t="s">
        <v>68</v>
      </c>
      <c r="B37" s="66" t="s">
        <v>95</v>
      </c>
    </row>
    <row r="38" spans="1:2" ht="46.8" x14ac:dyDescent="0.25">
      <c r="A38" s="66" t="s">
        <v>67</v>
      </c>
      <c r="B38" s="66" t="s">
        <v>122</v>
      </c>
    </row>
    <row r="39" spans="1:2" ht="46.8" x14ac:dyDescent="0.25">
      <c r="A39" s="66" t="s">
        <v>77</v>
      </c>
      <c r="B39" s="66" t="s">
        <v>124</v>
      </c>
    </row>
    <row r="40" spans="1:2" x14ac:dyDescent="0.25">
      <c r="A40" s="66" t="s">
        <v>78</v>
      </c>
      <c r="B40" s="66" t="s">
        <v>96</v>
      </c>
    </row>
    <row r="41" spans="1:2" ht="31.2" x14ac:dyDescent="0.25">
      <c r="A41" s="66" t="s">
        <v>71</v>
      </c>
      <c r="B41" s="66" t="s">
        <v>123</v>
      </c>
    </row>
    <row r="42" spans="1:2" x14ac:dyDescent="0.25">
      <c r="A42" s="66" t="s">
        <v>45</v>
      </c>
      <c r="B42" s="66" t="s">
        <v>43</v>
      </c>
    </row>
    <row r="43" spans="1:2" x14ac:dyDescent="0.25">
      <c r="A43" s="66" t="s">
        <v>44</v>
      </c>
      <c r="B43" s="66" t="s">
        <v>97</v>
      </c>
    </row>
    <row r="44" spans="1:2" ht="31.2" x14ac:dyDescent="0.25">
      <c r="A44" s="66" t="s">
        <v>75</v>
      </c>
      <c r="B44" s="66" t="s">
        <v>98</v>
      </c>
    </row>
    <row r="45" spans="1:2" x14ac:dyDescent="0.25">
      <c r="A45" s="66" t="s">
        <v>130</v>
      </c>
      <c r="B45" s="66" t="s">
        <v>131</v>
      </c>
    </row>
    <row r="46" spans="1:2" x14ac:dyDescent="0.25">
      <c r="A46" s="66" t="s">
        <v>46</v>
      </c>
      <c r="B46" s="66" t="s">
        <v>99</v>
      </c>
    </row>
    <row r="47" spans="1:2" x14ac:dyDescent="0.25">
      <c r="A47" s="66" t="s">
        <v>47</v>
      </c>
      <c r="B47" s="66" t="s">
        <v>100</v>
      </c>
    </row>
    <row r="48" spans="1:2" x14ac:dyDescent="0.25">
      <c r="A48" s="66" t="s">
        <v>76</v>
      </c>
      <c r="B48" s="66" t="s">
        <v>101</v>
      </c>
    </row>
    <row r="49" spans="1:2" x14ac:dyDescent="0.25">
      <c r="A49" s="66" t="s">
        <v>62</v>
      </c>
      <c r="B49" s="66" t="s">
        <v>102</v>
      </c>
    </row>
    <row r="50" spans="1:2" x14ac:dyDescent="0.25">
      <c r="A50" s="66" t="s">
        <v>82</v>
      </c>
      <c r="B50" s="66" t="s">
        <v>103</v>
      </c>
    </row>
    <row r="51" spans="1:2" ht="78" x14ac:dyDescent="0.25">
      <c r="A51" s="66" t="s">
        <v>84</v>
      </c>
      <c r="B51" s="66" t="s">
        <v>104</v>
      </c>
    </row>
    <row r="52" spans="1:2" x14ac:dyDescent="0.25">
      <c r="A52" s="66" t="s">
        <v>40</v>
      </c>
      <c r="B52" s="66" t="s">
        <v>41</v>
      </c>
    </row>
    <row r="53" spans="1:2" x14ac:dyDescent="0.25">
      <c r="A53" s="66" t="s">
        <v>42</v>
      </c>
      <c r="B53" s="66" t="s">
        <v>43</v>
      </c>
    </row>
    <row r="54" spans="1:2" x14ac:dyDescent="0.25">
      <c r="A54" s="66" t="s">
        <v>86</v>
      </c>
      <c r="B54" s="66" t="s">
        <v>36</v>
      </c>
    </row>
    <row r="55" spans="1:2" ht="46.8" x14ac:dyDescent="0.25">
      <c r="A55" s="80" t="s">
        <v>125</v>
      </c>
      <c r="B55" s="81" t="s">
        <v>105</v>
      </c>
    </row>
    <row r="56" spans="1:2" x14ac:dyDescent="0.25">
      <c r="A56" s="70" t="s">
        <v>85</v>
      </c>
      <c r="B56" s="66"/>
    </row>
    <row r="57" spans="1:2" x14ac:dyDescent="0.3">
      <c r="A57" s="68" t="s">
        <v>87</v>
      </c>
      <c r="B57" s="68"/>
    </row>
    <row r="58" spans="1:2" ht="26.4" x14ac:dyDescent="0.45">
      <c r="A58" s="77" t="s">
        <v>126</v>
      </c>
      <c r="B58" s="68" t="s">
        <v>35</v>
      </c>
    </row>
    <row r="59" spans="1:2" x14ac:dyDescent="0.25">
      <c r="A59" s="78" t="s">
        <v>127</v>
      </c>
      <c r="B59" s="69" t="s">
        <v>33</v>
      </c>
    </row>
    <row r="60" spans="1:2" x14ac:dyDescent="0.25">
      <c r="A60" s="66" t="s">
        <v>128</v>
      </c>
      <c r="B60" s="66" t="s">
        <v>129</v>
      </c>
    </row>
    <row r="61" spans="1:2" x14ac:dyDescent="0.25">
      <c r="A61" s="66" t="s">
        <v>55</v>
      </c>
      <c r="B61" s="66" t="s">
        <v>132</v>
      </c>
    </row>
    <row r="62" spans="1:2" x14ac:dyDescent="0.25">
      <c r="A62" s="66" t="s">
        <v>58</v>
      </c>
      <c r="B62" s="66" t="s">
        <v>133</v>
      </c>
    </row>
    <row r="63" spans="1:2" x14ac:dyDescent="0.25">
      <c r="A63" s="66" t="s">
        <v>134</v>
      </c>
      <c r="B63" s="66"/>
    </row>
    <row r="66" spans="1:2" x14ac:dyDescent="0.25">
      <c r="A66" s="66"/>
      <c r="B66" s="66"/>
    </row>
  </sheetData>
  <sheetProtection algorithmName="SHA-512" hashValue="o6OG+JtEXYXltdisFyOOX7hAG8/hEDOUXCP3HzFnuMYV50joW6bwYUaSRX2I1Vnlwn5rCpVQq7jAHOyNugQr2Q==" saltValue="i12Fn3r2ZggR7hqb/rDifQ==" spinCount="100000" sheet="1" formatColumns="0" formatRows="0"/>
  <pageMargins left="0.78740157480314965" right="0.78740157480314965" top="0.98425196850393704" bottom="0.98425196850393704" header="0.51181102362204722" footer="0.51181102362204722"/>
  <pageSetup paperSize="9" scale="1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6F48A-E22A-4F23-9B1B-40584ED109F2}">
  <dimension ref="B2:D7"/>
  <sheetViews>
    <sheetView workbookViewId="0">
      <selection activeCell="B4" sqref="B4"/>
    </sheetView>
  </sheetViews>
  <sheetFormatPr baseColWidth="10" defaultColWidth="11.44140625" defaultRowHeight="13.5" customHeight="1" x14ac:dyDescent="0.25"/>
  <cols>
    <col min="1" max="1" width="11.44140625" style="2"/>
    <col min="2" max="2" width="15.88671875" style="2" customWidth="1"/>
    <col min="3" max="3" width="46.44140625" style="1" bestFit="1" customWidth="1"/>
    <col min="4" max="4" width="41.33203125" style="1" bestFit="1" customWidth="1"/>
    <col min="5" max="16384" width="11.44140625" style="2"/>
  </cols>
  <sheetData>
    <row r="2" spans="2:4" ht="13.5" customHeight="1" x14ac:dyDescent="0.25">
      <c r="B2" s="2" t="s">
        <v>28</v>
      </c>
    </row>
    <row r="3" spans="2:4" ht="13.5" customHeight="1" x14ac:dyDescent="0.25">
      <c r="C3" s="1" t="s">
        <v>1</v>
      </c>
      <c r="D3" s="1" t="s">
        <v>29</v>
      </c>
    </row>
    <row r="4" spans="2:4" ht="13.5" customHeight="1" x14ac:dyDescent="0.25">
      <c r="B4" s="3">
        <v>46082</v>
      </c>
      <c r="C4" s="1" t="s">
        <v>30</v>
      </c>
      <c r="D4" s="1" t="s">
        <v>31</v>
      </c>
    </row>
    <row r="5" spans="2:4" ht="13.5" customHeight="1" x14ac:dyDescent="0.25">
      <c r="B5" s="3"/>
    </row>
    <row r="6" spans="2:4" ht="13.5" customHeight="1" x14ac:dyDescent="0.25">
      <c r="B6" s="3"/>
    </row>
    <row r="7" spans="2:4" ht="13.5" customHeight="1" x14ac:dyDescent="0.25">
      <c r="B7" s="3"/>
    </row>
  </sheetData>
  <sheetProtection algorithmName="SHA-512" hashValue="B1SesliKFBTCbzzeAkaNlYHhMyKGCCXG1Ube3MV7QKutSUflH9YHjSEZbngYmqpKaPjXfnyY41zwBtMHSCgYvg==" saltValue="t6SQL+5nHaxPwu2OYt+ojg==" spinCount="100000" sheet="1" formatColumns="0" formatRows="0"/>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Information</vt:lpstr>
      <vt:lpstr>Beschreibung</vt:lpstr>
      <vt:lpstr>Text</vt:lpstr>
      <vt:lpstr>Change Log</vt:lpstr>
      <vt:lpstr>Text!_Ref530149101</vt:lpstr>
      <vt:lpstr>Text!_Ref530149336</vt:lpstr>
      <vt:lpstr>Information!Druckbereich</vt:lpstr>
      <vt:lpstr>PCRMaterial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rimkus</dc:creator>
  <cp:lastModifiedBy>Gröls, Sarah</cp:lastModifiedBy>
  <cp:lastPrinted>2018-03-26T07:43:38Z</cp:lastPrinted>
  <dcterms:created xsi:type="dcterms:W3CDTF">2011-11-24T13:40:47Z</dcterms:created>
  <dcterms:modified xsi:type="dcterms:W3CDTF">2026-03-10T15:03:52Z</dcterms:modified>
</cp:coreProperties>
</file>